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R. Maduvvari Multipurpose Hall\"/>
    </mc:Choice>
  </mc:AlternateContent>
  <xr:revisionPtr revIDLastSave="0" documentId="13_ncr:1_{7C8F8BFF-97DB-46ED-BB88-CC68FC145680}" xr6:coauthVersionLast="43" xr6:coauthVersionMax="43" xr10:uidLastSave="{00000000-0000-0000-0000-000000000000}"/>
  <bookViews>
    <workbookView xWindow="0" yWindow="645" windowWidth="28800" windowHeight="15555" tabRatio="832" xr2:uid="{00000000-000D-0000-FFFF-FFFF00000000}"/>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62" l="1"/>
  <c r="A2" i="72"/>
  <c r="C24" i="62"/>
  <c r="E843" i="72"/>
  <c r="E865" i="72"/>
  <c r="E842" i="72"/>
  <c r="E864" i="72"/>
  <c r="E841" i="72"/>
  <c r="E863" i="72"/>
  <c r="E840" i="72"/>
  <c r="E862" i="72"/>
  <c r="C17" i="62"/>
  <c r="E839" i="72"/>
  <c r="E861" i="72"/>
  <c r="E838" i="72"/>
  <c r="E860" i="72"/>
  <c r="E837" i="72"/>
  <c r="E859" i="72"/>
  <c r="E836" i="72"/>
  <c r="E858" i="72"/>
  <c r="E835" i="72"/>
  <c r="E857" i="72"/>
  <c r="E834" i="72"/>
  <c r="E856" i="72"/>
  <c r="E833" i="72"/>
  <c r="E855" i="72"/>
  <c r="E832" i="72"/>
  <c r="E854" i="72"/>
  <c r="E831" i="72"/>
  <c r="E853" i="72"/>
  <c r="E845" i="72"/>
  <c r="E867" i="72"/>
  <c r="C22" i="62"/>
  <c r="E844" i="72"/>
  <c r="E866" i="72"/>
  <c r="C21" i="62"/>
  <c r="E846" i="72"/>
  <c r="E868"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<sst xmlns="http://schemas.openxmlformats.org/spreadsheetml/2006/main" count="869" uniqueCount="592">
  <si>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</si>
  <si>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</si>
  <si>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</si>
  <si>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</si>
  <si>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</si>
  <si>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</si>
  <si>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</si>
  <si>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</si>
  <si>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</si>
  <si>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</si>
  <si>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</si>
  <si>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</si>
  <si>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</si>
  <si>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</si>
  <si>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</si>
  <si>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</si>
  <si>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</si>
  <si>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</si>
  <si>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</si>
  <si>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</si>
  <si>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</si>
  <si>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</si>
  <si>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</si>
  <si>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</si>
  <si>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</si>
  <si>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</si>
  <si>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</si>
  <si>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</si>
  <si>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</si>
  <si>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</si>
  <si>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</si>
  <si>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</si>
  <si>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</si>
  <si>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</si>
  <si>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</si>
  <si>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</si>
  <si>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</si>
  <si>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</si>
  <si>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</si>
  <si>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</si>
  <si>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</si>
  <si>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</si>
  <si>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</si>
  <si>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</si>
  <si>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</si>
  <si>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</si>
  <si>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</si>
  <si>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</si>
  <si>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</si>
  <si>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</si>
  <si>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</si>
  <si>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</si>
  <si>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</si>
  <si>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</si>
  <si>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</si>
  <si>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</si>
  <si>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</si>
  <si>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</si>
  <si>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</si>
  <si>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</si>
  <si>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</si>
  <si>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</si>
  <si>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</si>
  <si>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</si>
  <si>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</si>
  <si>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</si>
  <si>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</si>
  <si>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</si>
  <si>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</si>
  <si>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</si>
  <si>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</si>
  <si>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</si>
  <si>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</si>
  <si>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</si>
  <si>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</si>
  <si>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</si>
  <si>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</si>
  <si>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</si>
  <si>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</si>
  <si>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</si>
  <si>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</si>
  <si>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</si>
  <si>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</si>
  <si>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</si>
  <si>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</si>
  <si>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</si>
  <si>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</si>
  <si>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</si>
  <si>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</si>
  <si>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</si>
  <si>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</si>
  <si>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</si>
  <si>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</si>
  <si>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</si>
  <si>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</si>
  <si>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</si>
  <si>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</si>
  <si>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</si>
  <si>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</si>
  <si>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</si>
  <si>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</si>
  <si>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</si>
  <si>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</si>
  <si>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</si>
  <si>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</si>
  <si>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</si>
  <si>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</si>
  <si>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</si>
  <si>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</si>
  <si>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</si>
  <si>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</si>
  <si>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</si>
  <si>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</si>
  <si>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</si>
  <si>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</si>
  <si>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</si>
  <si>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</si>
  <si>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</si>
  <si>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</si>
  <si>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</si>
  <si>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</si>
  <si>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</si>
  <si>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</si>
  <si>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</si>
  <si>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</si>
  <si>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</si>
  <si>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</si>
  <si>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</si>
  <si>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</si>
  <si>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</si>
  <si>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</si>
  <si>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</si>
  <si>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</si>
  <si>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</si>
  <si>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</si>
  <si>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</si>
  <si>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</si>
  <si>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</si>
  <si>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</si>
  <si>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</si>
  <si>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</si>
  <si>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</si>
  <si>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</si>
  <si>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</si>
  <si>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</si>
  <si>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</si>
  <si>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</si>
  <si>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</si>
  <si>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</si>
  <si>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</si>
  <si>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</si>
  <si>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</si>
  <si>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</si>
  <si>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</si>
  <si>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</si>
  <si>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</si>
  <si>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</si>
  <si>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</si>
  <si>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</si>
  <si>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</si>
  <si>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</si>
  <si>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</si>
  <si>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</si>
  <si>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</si>
  <si>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</si>
  <si>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</si>
  <si>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</si>
  <si>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</si>
  <si>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</si>
  <si>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</si>
  <si>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</si>
  <si>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</si>
  <si>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</si>
  <si>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</si>
  <si>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</si>
  <si>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</si>
  <si>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</si>
  <si>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</si>
  <si>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</si>
  <si>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</si>
  <si>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</si>
  <si>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</si>
  <si>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</si>
  <si>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</si>
  <si>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</si>
  <si>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</si>
  <si>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</si>
  <si>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</si>
  <si>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</si>
  <si>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</si>
  <si>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</si>
  <si>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</si>
  <si>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</si>
  <si>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</si>
  <si>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</si>
  <si>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</si>
  <si>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</si>
  <si>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</si>
  <si>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</si>
  <si>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</si>
  <si>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</si>
  <si>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</si>
  <si>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</si>
  <si>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</si>
  <si>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</si>
  <si>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</si>
  <si>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</si>
  <si>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</si>
  <si>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</si>
  <si>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</si>
  <si>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</si>
  <si>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</si>
  <si>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</si>
  <si>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</si>
  <si>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</si>
  <si>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</si>
  <si>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</si>
  <si>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</si>
  <si>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</si>
  <si>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</si>
  <si>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</si>
  <si>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</si>
  <si>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</si>
  <si>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</si>
  <si>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</si>
  <si>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</si>
  <si>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</si>
  <si>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</si>
  <si>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</si>
  <si>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</si>
  <si>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</si>
  <si>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</si>
  <si>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</si>
  <si>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</si>
  <si>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</si>
  <si>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</si>
  <si>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</si>
  <si>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</si>
  <si>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</si>
  <si>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</si>
  <si>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</si>
  <si>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</si>
  <si>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</si>
  <si>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</si>
  <si>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</si>
  <si>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</si>
  <si>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</si>
  <si>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</si>
  <si>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</si>
  <si>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</si>
  <si>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</si>
  <si>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</si>
  <si>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</si>
  <si>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</si>
  <si>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</si>
  <si>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</si>
  <si>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</si>
  <si>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</si>
  <si>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</si>
  <si>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</si>
  <si>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</si>
  <si>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</si>
  <si>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</si>
  <si>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</si>
  <si>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</si>
  <si>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</si>
  <si>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</si>
  <si>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</si>
  <si>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</si>
  <si>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</si>
  <si>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</si>
  <si>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</si>
  <si>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</si>
  <si>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</si>
  <si>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</si>
  <si>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</si>
  <si>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</si>
  <si>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</si>
  <si>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</si>
  <si>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</si>
  <si>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</si>
  <si>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</si>
  <si>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</si>
  <si>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</si>
  <si>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</si>
  <si>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</si>
  <si>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</si>
  <si>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</si>
  <si>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</si>
  <si>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</si>
  <si>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</si>
  <si>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</si>
  <si>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</si>
  <si>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</si>
  <si>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</si>
  <si>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</si>
  <si>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</si>
  <si>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</si>
  <si>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</si>
  <si>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</si>
  <si>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</si>
  <si>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</si>
  <si>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</si>
  <si>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</si>
  <si>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</si>
  <si>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</si>
  <si>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</si>
  <si>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</si>
  <si>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</si>
  <si>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</si>
  <si>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</si>
  <si>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</si>
  <si>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</si>
  <si>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</si>
  <si>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</si>
  <si>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</si>
  <si>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</si>
  <si>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</si>
  <si>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</si>
  <si>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</si>
  <si>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</si>
  <si>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</si>
  <si>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</si>
  <si>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</si>
  <si>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</si>
  <si>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</si>
  <si>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</si>
  <si>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</si>
  <si>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</si>
  <si>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</si>
  <si>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</si>
  <si>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</si>
  <si>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</si>
  <si>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</si>
  <si>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</si>
  <si>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</si>
  <si>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</si>
  <si>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</si>
  <si>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</si>
  <si>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</si>
  <si>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</si>
  <si>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</si>
  <si>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</si>
  <si>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</si>
  <si>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</si>
  <si>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</si>
  <si>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</si>
  <si>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</si>
  <si>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</si>
  <si>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</si>
  <si>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</si>
  <si>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</si>
  <si>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</si>
  <si>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</si>
  <si>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</si>
  <si>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</si>
  <si>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</si>
  <si>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</si>
  <si>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</si>
  <si>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</si>
  <si>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</si>
  <si>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</si>
  <si>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</si>
  <si>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</si>
  <si>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</si>
  <si>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</si>
  <si>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</si>
  <si>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</si>
  <si>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</si>
  <si>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</si>
  <si>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</si>
  <si>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</si>
  <si>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</si>
  <si>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</si>
  <si>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</si>
  <si>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</si>
  <si>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</si>
  <si>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</si>
  <si>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</si>
  <si>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</si>
  <si>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</si>
  <si>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</si>
  <si>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</si>
  <si>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</si>
  <si>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</si>
  <si>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</si>
  <si>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</si>
  <si>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</si>
  <si>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</si>
  <si>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</si>
  <si>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</si>
  <si>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</si>
  <si>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</si>
  <si>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</si>
  <si>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</si>
  <si>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</si>
  <si>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</si>
  <si>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</si>
  <si>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</si>
  <si>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</si>
  <si>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</si>
  <si>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</si>
  <si>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</si>
  <si>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</si>
  <si>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</si>
  <si>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</si>
  <si>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</si>
  <si>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</si>
  <si>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</si>
  <si>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</si>
  <si>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</si>
  <si>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</si>
  <si>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</si>
  <si>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</si>
  <si>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</si>
  <si>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</si>
  <si>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</si>
  <si>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</si>
  <si>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</si>
  <si>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</si>
  <si>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</si>
  <si>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</si>
  <si>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</si>
  <si>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</si>
  <si>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</si>
  <si>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</si>
  <si>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</si>
  <si>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</si>
  <si>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</si>
  <si>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</si>
  <si>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</si>
  <si>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</si>
  <si>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</si>
  <si>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</si>
  <si>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</si>
  <si>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</si>
  <si>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</si>
  <si>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</si>
  <si>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</si>
  <si>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</si>
  <si>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</si>
  <si>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</si>
  <si>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</si>
  <si>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</si>
  <si>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</si>
  <si>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</si>
  <si>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</si>
  <si>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</si>
  <si>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</si>
  <si>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</si>
  <si>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</si>
  <si>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</si>
  <si>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</si>
  <si>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</si>
  <si>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</si>
  <si>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</si>
  <si>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</si>
  <si>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</si>
  <si>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</si>
  <si>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</si>
  <si>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</si>
  <si>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</si>
  <si>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</si>
  <si>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</si>
  <si>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</si>
  <si>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</si>
  <si>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</si>
  <si>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</si>
  <si>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</si>
  <si>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</si>
  <si>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</si>
  <si>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</si>
  <si>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</si>
  <si>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</si>
  <si>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</si>
  <si>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</si>
  <si>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</si>
  <si>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</si>
  <si>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</si>
  <si>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</si>
  <si>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</si>
  <si>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</si>
  <si>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</si>
  <si>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</si>
  <si>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</si>
  <si>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</si>
  <si>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</si>
  <si>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</si>
  <si>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</si>
  <si>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</si>
  <si>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</si>
  <si>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</si>
  <si>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</si>
  <si>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</si>
  <si>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</si>
  <si>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</si>
  <si>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</si>
  <si>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</si>
  <si>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</si>
  <si>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</si>
  <si>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</si>
  <si>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</si>
  <si>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</si>
  <si>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</si>
  <si>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</si>
  <si>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</si>
  <si>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</si>
  <si>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</si>
  <si>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</si>
  <si>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</si>
  <si>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</si>
  <si>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</si>
  <si>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</si>
  <si>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</si>
  <si>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</si>
  <si>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</si>
  <si>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</si>
  <si>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</si>
  <si>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</si>
  <si>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</si>
  <si>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</si>
  <si>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</si>
  <si>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</si>
  <si>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</si>
  <si>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</si>
  <si>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</si>
  <si>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</si>
  <si>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</si>
  <si>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</si>
  <si>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</si>
  <si>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</si>
  <si>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</si>
  <si>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</si>
  <si>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</si>
  <si>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</si>
  <si>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</si>
  <si>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</si>
  <si>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</si>
  <si>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</si>
  <si>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</si>
  <si>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</si>
  <si>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</si>
  <si>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</si>
  <si>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</si>
  <si>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</si>
  <si>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</si>
  <si>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</si>
  <si>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</si>
  <si>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</si>
  <si>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</si>
  <si>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</si>
  <si>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</si>
  <si>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</si>
  <si>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</si>
  <si>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</si>
  <si>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</si>
  <si>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</si>
  <si>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</si>
  <si>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</si>
  <si>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</si>
  <si>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</si>
  <si>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</si>
  <si>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</si>
  <si>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</si>
  <si>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</si>
  <si>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</si>
  <si>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</si>
  <si>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</si>
  <si>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</si>
  <si>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</si>
  <si>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</si>
  <si>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</si>
  <si>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</si>
  <si>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</si>
  <si>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</si>
  <si>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</si>
  <si>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</si>
  <si>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</si>
  <si>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</si>
  <si>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</si>
  <si>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</si>
  <si>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</si>
  <si>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</si>
  <si>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</si>
  <si>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</si>
  <si>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</si>
  <si>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</si>
  <si>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</si>
  <si>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</si>
  <si>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</si>
  <si>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</si>
  <si>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R.MADUVVARI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</si>
</sst>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6:I19"/>
  <sheetViews>
    <sheetView tabSelected="1" view="pageBreakPreview" zoomScaleSheetLayoutView="100" workbookViewId="0">
      <selection activeCell="O28" sqref="O28"/>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591</v>
      </c>
      <c r="B17" s="404"/>
      <c r="C17" s="404"/>
      <c r="D17" s="404"/>
      <c r="E17" s="404"/>
      <c r="F17" s="404"/>
      <c r="G17" s="404"/>
      <c r="H17" s="404"/>
      <c r="I17" s="404"/>
    </row>
    <row r="19" spans="1:9" ht="15" x14ac:dyDescent="0.25">
      <c r="A19" s="405" t="s">
        <v>381</v>
      </c>
      <c r="B19" s="405"/>
      <c r="C19" s="405"/>
      <c r="D19" s="405"/>
      <c r="E19" s="405"/>
      <c r="F19" s="405"/>
      <c r="G19" s="405"/>
      <c r="H19" s="405"/>
      <c r="I19" s="405"/>
    </row>
  </sheetData>
  <mergeCells count="3">
    <mergeCell ref="A16:I16"/>
    <mergeCell ref="A17:I17"/>
    <mergeCell ref="A19:I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30"/>
  <sheetViews>
    <sheetView view="pageBreakPreview" zoomScaleNormal="80" zoomScaleSheetLayoutView="100" workbookViewId="0">
      <selection activeCell="R736" sqref="R73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R.MADUVVARI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tender'!E862</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tender'!E866</f>
        <v>Bill №: 14 - HYDRAULICS AND DRAINAGE</v>
      </c>
      <c r="D21" s="21"/>
      <c r="E21" s="10"/>
      <c r="F21" s="8"/>
      <c r="J21" s="23"/>
    </row>
    <row r="22" spans="2:13" ht="24.75" customHeight="1" x14ac:dyDescent="0.2">
      <c r="B22" s="19"/>
      <c r="C22" s="22" t="str">
        <f>'BOQ for tender'!E867</f>
        <v>Bill №: 15 - MECHANICAL &amp; ELECTRICAL SERVICES</v>
      </c>
      <c r="D22" s="21"/>
      <c r="E22" s="10"/>
      <c r="F22" s="8"/>
      <c r="J22" s="23"/>
    </row>
    <row r="23" spans="2:13" ht="24.75" customHeight="1" x14ac:dyDescent="0.2">
      <c r="B23" s="19"/>
      <c r="C23" s="22" t="str">
        <f>'BOQ for tender'!E868</f>
        <v>Bill №: 16 - INSULATION, FIRE STOPPING &amp; FIRE PROTECTION</v>
      </c>
      <c r="D23" s="21"/>
      <c r="E23" s="10"/>
      <c r="F23" s="8"/>
      <c r="J23" s="23"/>
    </row>
    <row r="24" spans="2:13" ht="24.75" customHeight="1" x14ac:dyDescent="0.2">
      <c r="B24" s="19"/>
      <c r="C24" s="22" t="str">
        <f>'BOQ for tender'!E828</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241</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1.2"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882"/>
  <sheetViews>
    <sheetView view="pageBreakPreview" zoomScale="80" zoomScaleNormal="80" zoomScaleSheetLayoutView="80" workbookViewId="0">
      <selection activeCell="D51" sqref="D51"/>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R.MADUVVARI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244</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229</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368</v>
      </c>
      <c r="B95" s="125"/>
      <c r="C95" s="126"/>
      <c r="D95" s="126"/>
      <c r="E95" s="127" t="s">
        <v>315</v>
      </c>
      <c r="F95" s="128"/>
      <c r="G95" s="129" t="s">
        <v>374</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317</v>
      </c>
      <c r="F101" s="142"/>
      <c r="G101" s="129" t="s">
        <v>375</v>
      </c>
      <c r="H101" s="338">
        <v>56.96</v>
      </c>
      <c r="I101" s="130"/>
      <c r="J101" s="130"/>
      <c r="K101" s="131"/>
      <c r="L101" s="143"/>
    </row>
    <row r="102" spans="1:12" s="144" customFormat="1" ht="15" x14ac:dyDescent="0.2">
      <c r="A102" s="124" t="s">
        <v>320</v>
      </c>
      <c r="B102" s="140"/>
      <c r="C102" s="126"/>
      <c r="D102" s="126"/>
      <c r="E102" s="141" t="s">
        <v>318</v>
      </c>
      <c r="F102" s="142"/>
      <c r="G102" s="129" t="s">
        <v>375</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316</v>
      </c>
      <c r="F107" s="118"/>
      <c r="G107" s="129" t="s">
        <v>374</v>
      </c>
      <c r="H107" s="338">
        <v>850</v>
      </c>
      <c r="I107" s="120"/>
      <c r="J107" s="120"/>
      <c r="K107" s="134"/>
      <c r="L107" s="71"/>
    </row>
    <row r="108" spans="1:12" s="144" customFormat="1" ht="15" x14ac:dyDescent="0.2">
      <c r="A108" s="124" t="s">
        <v>109</v>
      </c>
      <c r="B108" s="140"/>
      <c r="C108" s="126"/>
      <c r="D108" s="126"/>
      <c r="E108" s="141" t="s">
        <v>163</v>
      </c>
      <c r="F108" s="146"/>
      <c r="G108" s="129" t="s">
        <v>374</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319</v>
      </c>
      <c r="F113" s="142"/>
      <c r="G113" s="129" t="s">
        <v>374</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228</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231</v>
      </c>
      <c r="F172" s="167"/>
      <c r="G172" s="168"/>
      <c r="H172" s="354"/>
      <c r="I172" s="169"/>
      <c r="J172" s="169"/>
      <c r="K172" s="171"/>
      <c r="L172" s="71"/>
    </row>
    <row r="173" spans="1:12" s="144" customFormat="1" ht="38.25" x14ac:dyDescent="0.2">
      <c r="A173" s="162"/>
      <c r="B173" s="163"/>
      <c r="C173" s="164"/>
      <c r="D173" s="165" t="s">
        <v>204</v>
      </c>
      <c r="E173" s="166" t="s">
        <v>232</v>
      </c>
      <c r="F173" s="167"/>
      <c r="G173" s="168"/>
      <c r="H173" s="354"/>
      <c r="I173" s="169"/>
      <c r="J173" s="169"/>
      <c r="K173" s="171"/>
      <c r="L173" s="71"/>
    </row>
    <row r="174" spans="1:12" s="144" customFormat="1" ht="38.25" x14ac:dyDescent="0.2">
      <c r="A174" s="162"/>
      <c r="B174" s="163"/>
      <c r="C174" s="164"/>
      <c r="D174" s="165" t="s">
        <v>205</v>
      </c>
      <c r="E174" s="166" t="s">
        <v>233</v>
      </c>
      <c r="F174" s="167"/>
      <c r="G174" s="168"/>
      <c r="H174" s="354"/>
      <c r="I174" s="169"/>
      <c r="J174" s="169"/>
      <c r="K174" s="171"/>
      <c r="L174" s="71"/>
    </row>
    <row r="175" spans="1:12" s="144" customFormat="1" ht="12" customHeight="1" x14ac:dyDescent="0.2">
      <c r="A175" s="162"/>
      <c r="B175" s="172"/>
      <c r="C175" s="164"/>
      <c r="D175" s="165" t="s">
        <v>206</v>
      </c>
      <c r="E175" s="173" t="s">
        <v>234</v>
      </c>
      <c r="G175" s="168"/>
      <c r="H175" s="354"/>
      <c r="I175" s="169"/>
      <c r="J175" s="169"/>
      <c r="K175" s="171"/>
      <c r="L175" s="71"/>
    </row>
    <row r="176" spans="1:12" s="144" customFormat="1" ht="25.5" x14ac:dyDescent="0.2">
      <c r="A176" s="162"/>
      <c r="B176" s="163"/>
      <c r="C176" s="164"/>
      <c r="D176" s="165" t="s">
        <v>218</v>
      </c>
      <c r="E176" s="166" t="s">
        <v>235</v>
      </c>
      <c r="F176" s="167"/>
      <c r="G176" s="168"/>
      <c r="H176" s="354"/>
      <c r="I176" s="169"/>
      <c r="J176" s="169"/>
      <c r="K176" s="171"/>
      <c r="L176" s="71"/>
    </row>
    <row r="177" spans="1:12" s="144" customFormat="1" ht="12" customHeight="1" x14ac:dyDescent="0.2">
      <c r="A177" s="162"/>
      <c r="B177" s="163"/>
      <c r="C177" s="164"/>
      <c r="D177" s="165" t="s">
        <v>237</v>
      </c>
      <c r="E177" s="166" t="s">
        <v>236</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242</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375</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321</v>
      </c>
      <c r="B186" s="177" t="s">
        <v>230</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243</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245</v>
      </c>
      <c r="D190" s="164"/>
      <c r="E190" s="188"/>
      <c r="G190" s="168"/>
      <c r="H190" s="338"/>
      <c r="I190" s="169"/>
      <c r="J190" s="169"/>
      <c r="K190" s="171"/>
      <c r="L190" s="143"/>
    </row>
    <row r="191" spans="1:12" s="144" customFormat="1" ht="15" x14ac:dyDescent="0.2">
      <c r="A191" s="189" t="s">
        <v>322</v>
      </c>
      <c r="B191" s="172">
        <v>750</v>
      </c>
      <c r="C191" s="164" t="s">
        <v>165</v>
      </c>
      <c r="D191" s="164">
        <v>750</v>
      </c>
      <c r="E191" s="175" t="s">
        <v>395</v>
      </c>
      <c r="G191" s="168" t="s">
        <v>375</v>
      </c>
      <c r="H191" s="338">
        <v>6.33</v>
      </c>
      <c r="I191" s="169"/>
      <c r="J191" s="169"/>
      <c r="K191" s="171"/>
      <c r="L191" s="143"/>
    </row>
    <row r="192" spans="1:12" s="144" customFormat="1" ht="15" x14ac:dyDescent="0.2">
      <c r="A192" s="189" t="s">
        <v>323</v>
      </c>
      <c r="B192" s="172">
        <v>900</v>
      </c>
      <c r="C192" s="164" t="s">
        <v>165</v>
      </c>
      <c r="D192" s="164">
        <v>900</v>
      </c>
      <c r="E192" s="175" t="s">
        <v>382</v>
      </c>
      <c r="G192" s="168" t="s">
        <v>375</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324</v>
      </c>
      <c r="B195" s="172">
        <v>400</v>
      </c>
      <c r="C195" s="164" t="s">
        <v>165</v>
      </c>
      <c r="D195" s="164">
        <v>200</v>
      </c>
      <c r="E195" s="175" t="s">
        <v>168</v>
      </c>
      <c r="G195" s="168" t="s">
        <v>375</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375</v>
      </c>
      <c r="H201" s="338">
        <v>12.22</v>
      </c>
      <c r="I201" s="192"/>
      <c r="J201" s="192"/>
      <c r="K201" s="193"/>
      <c r="L201" s="132"/>
    </row>
    <row r="202" spans="1:12" s="133" customFormat="1" ht="15" x14ac:dyDescent="0.2">
      <c r="A202" s="190" t="s">
        <v>325</v>
      </c>
      <c r="B202" s="191">
        <v>450</v>
      </c>
      <c r="C202" s="183" t="s">
        <v>165</v>
      </c>
      <c r="D202" s="183">
        <v>250</v>
      </c>
      <c r="E202" s="184" t="s">
        <v>167</v>
      </c>
      <c r="G202" s="168" t="s">
        <v>375</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256</v>
      </c>
      <c r="F205" s="144"/>
      <c r="G205" s="168" t="s">
        <v>375</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416</v>
      </c>
      <c r="D207" s="164"/>
      <c r="E207" s="188"/>
      <c r="G207" s="168"/>
      <c r="H207" s="338"/>
      <c r="I207" s="169"/>
      <c r="J207" s="169"/>
      <c r="K207" s="171"/>
      <c r="L207" s="143"/>
    </row>
    <row r="208" spans="1:12" s="144" customFormat="1" ht="15" x14ac:dyDescent="0.2">
      <c r="A208" s="174" t="s">
        <v>110</v>
      </c>
      <c r="B208" s="172"/>
      <c r="C208" s="164"/>
      <c r="D208" s="164"/>
      <c r="E208" s="175" t="s">
        <v>417</v>
      </c>
      <c r="G208" s="168" t="s">
        <v>375</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384</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326</v>
      </c>
      <c r="B213" s="191">
        <v>425</v>
      </c>
      <c r="C213" s="183" t="s">
        <v>165</v>
      </c>
      <c r="D213" s="183">
        <v>200</v>
      </c>
      <c r="E213" s="184" t="s">
        <v>170</v>
      </c>
      <c r="G213" s="168" t="s">
        <v>375</v>
      </c>
      <c r="H213" s="338">
        <v>10.81</v>
      </c>
      <c r="I213" s="169"/>
      <c r="J213" s="169"/>
      <c r="K213" s="171"/>
      <c r="L213" s="143"/>
    </row>
    <row r="214" spans="1:12" s="144" customFormat="1" ht="15" x14ac:dyDescent="0.2">
      <c r="A214" s="190" t="s">
        <v>396</v>
      </c>
      <c r="B214" s="191">
        <v>350</v>
      </c>
      <c r="C214" s="183" t="s">
        <v>165</v>
      </c>
      <c r="D214" s="183">
        <v>200</v>
      </c>
      <c r="E214" s="184" t="s">
        <v>401</v>
      </c>
      <c r="G214" s="168" t="s">
        <v>375</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398</v>
      </c>
      <c r="B218" s="191">
        <v>250</v>
      </c>
      <c r="C218" s="183" t="s">
        <v>165</v>
      </c>
      <c r="D218" s="183">
        <v>250</v>
      </c>
      <c r="E218" s="184" t="s">
        <v>166</v>
      </c>
      <c r="G218" s="168" t="s">
        <v>375</v>
      </c>
      <c r="H218" s="338">
        <v>1.75</v>
      </c>
      <c r="I218" s="192"/>
      <c r="J218" s="192"/>
      <c r="K218" s="193"/>
      <c r="L218" s="132"/>
    </row>
    <row r="219" spans="1:12" s="133" customFormat="1" ht="15" x14ac:dyDescent="0.2">
      <c r="A219" s="174" t="s">
        <v>397</v>
      </c>
      <c r="B219" s="191">
        <v>450</v>
      </c>
      <c r="C219" s="183" t="s">
        <v>165</v>
      </c>
      <c r="D219" s="183">
        <v>250</v>
      </c>
      <c r="E219" s="184" t="s">
        <v>167</v>
      </c>
      <c r="G219" s="168" t="s">
        <v>375</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400</v>
      </c>
      <c r="B222" s="172"/>
      <c r="C222" s="164"/>
      <c r="D222" s="164">
        <v>150</v>
      </c>
      <c r="E222" s="175" t="s">
        <v>399</v>
      </c>
      <c r="F222" s="144"/>
      <c r="G222" s="168" t="s">
        <v>375</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327</v>
      </c>
      <c r="B225" s="177" t="s">
        <v>383</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328</v>
      </c>
      <c r="B227" s="191">
        <v>300</v>
      </c>
      <c r="C227" s="183" t="s">
        <v>165</v>
      </c>
      <c r="D227" s="183">
        <v>200</v>
      </c>
      <c r="E227" s="184" t="s">
        <v>189</v>
      </c>
      <c r="G227" s="168" t="s">
        <v>375</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402</v>
      </c>
      <c r="B230" s="172"/>
      <c r="C230" s="164"/>
      <c r="D230" s="164">
        <v>150</v>
      </c>
      <c r="E230" s="175" t="s">
        <v>399</v>
      </c>
      <c r="F230" s="144"/>
      <c r="G230" s="168" t="s">
        <v>375</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403</v>
      </c>
      <c r="B234" s="394" t="s">
        <v>385</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404</v>
      </c>
      <c r="B236" s="191">
        <v>300</v>
      </c>
      <c r="C236" s="183" t="s">
        <v>165</v>
      </c>
      <c r="D236" s="183">
        <v>200</v>
      </c>
      <c r="E236" s="184" t="s">
        <v>170</v>
      </c>
      <c r="G236" s="168" t="s">
        <v>375</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405</v>
      </c>
      <c r="B239" s="177" t="s">
        <v>408</v>
      </c>
      <c r="C239" s="179"/>
      <c r="D239" s="179"/>
      <c r="E239" s="180"/>
      <c r="G239" s="168"/>
      <c r="H239" s="338"/>
      <c r="I239" s="169"/>
      <c r="J239" s="169"/>
      <c r="K239" s="171"/>
      <c r="L239" s="143"/>
    </row>
    <row r="240" spans="1:12" s="144" customFormat="1" x14ac:dyDescent="0.2">
      <c r="A240" s="174"/>
      <c r="B240" s="172"/>
      <c r="C240" s="187" t="s">
        <v>409</v>
      </c>
      <c r="D240" s="179"/>
      <c r="E240" s="188"/>
      <c r="G240" s="168"/>
      <c r="H240" s="338"/>
      <c r="I240" s="169"/>
      <c r="J240" s="169"/>
      <c r="K240" s="171"/>
      <c r="L240" s="143"/>
    </row>
    <row r="241" spans="1:12" s="197" customFormat="1" ht="12" customHeight="1" x14ac:dyDescent="0.2">
      <c r="A241" s="174" t="s">
        <v>410</v>
      </c>
      <c r="B241" s="172"/>
      <c r="C241" s="164"/>
      <c r="D241" s="164">
        <v>75</v>
      </c>
      <c r="E241" s="175" t="s">
        <v>412</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420</v>
      </c>
      <c r="D243" s="179"/>
      <c r="E243" s="188"/>
      <c r="G243" s="168"/>
      <c r="H243" s="338"/>
      <c r="I243" s="169"/>
      <c r="J243" s="169"/>
      <c r="K243" s="171"/>
      <c r="L243" s="143"/>
    </row>
    <row r="244" spans="1:12" s="197" customFormat="1" ht="12" customHeight="1" x14ac:dyDescent="0.2">
      <c r="A244" s="174" t="s">
        <v>504</v>
      </c>
      <c r="B244" s="172">
        <v>150</v>
      </c>
      <c r="C244" s="164" t="s">
        <v>165</v>
      </c>
      <c r="D244" s="164">
        <v>150</v>
      </c>
      <c r="E244" s="175" t="s">
        <v>421</v>
      </c>
      <c r="F244" s="144"/>
      <c r="G244" s="168" t="s">
        <v>375</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ht="11.25" customHeight="1" x14ac:dyDescent="0.2">
      <c r="A246" s="174"/>
      <c r="B246" s="191"/>
      <c r="C246" s="183"/>
      <c r="D246" s="183"/>
      <c r="E246" s="184"/>
      <c r="G246" s="401"/>
      <c r="H246" s="402"/>
      <c r="I246" s="169"/>
      <c r="J246" s="169"/>
      <c r="K246" s="171"/>
      <c r="L246" s="143"/>
    </row>
    <row r="247" spans="1:12" s="144" customFormat="1" ht="11.25" customHeight="1" x14ac:dyDescent="0.2">
      <c r="A247" s="174"/>
      <c r="B247" s="191"/>
      <c r="C247" s="183"/>
      <c r="D247" s="183"/>
      <c r="E247" s="184"/>
      <c r="G247" s="401"/>
      <c r="H247" s="402"/>
      <c r="I247" s="169"/>
      <c r="J247" s="169"/>
      <c r="K247" s="171"/>
      <c r="L247" s="143"/>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411</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238</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329</v>
      </c>
      <c r="C260" s="107"/>
      <c r="D260" s="107"/>
      <c r="E260" s="218"/>
      <c r="F260" s="219"/>
      <c r="G260" s="110"/>
      <c r="H260" s="352"/>
      <c r="I260" s="111"/>
      <c r="J260" s="111"/>
      <c r="K260" s="112"/>
      <c r="L260" s="220"/>
    </row>
    <row r="261" spans="1:12" s="232" customFormat="1" ht="25.5" x14ac:dyDescent="0.2">
      <c r="A261" s="223"/>
      <c r="B261" s="224"/>
      <c r="C261" s="225"/>
      <c r="D261" s="225"/>
      <c r="E261" s="226" t="s">
        <v>250</v>
      </c>
      <c r="F261" s="227"/>
      <c r="G261" s="228"/>
      <c r="H261" s="358"/>
      <c r="I261" s="229"/>
      <c r="J261" s="229"/>
      <c r="K261" s="230"/>
      <c r="L261" s="231"/>
    </row>
    <row r="262" spans="1:12" s="240" customFormat="1" x14ac:dyDescent="0.2">
      <c r="A262" s="233"/>
      <c r="B262" s="234"/>
      <c r="C262" s="235"/>
      <c r="D262" s="235">
        <v>150</v>
      </c>
      <c r="E262" s="226" t="s">
        <v>251</v>
      </c>
      <c r="F262" s="236"/>
      <c r="G262" s="237"/>
      <c r="H262" s="376"/>
      <c r="I262" s="238"/>
      <c r="J262" s="238"/>
      <c r="K262" s="230"/>
      <c r="L262" s="239"/>
    </row>
    <row r="263" spans="1:12" s="144" customFormat="1" ht="15" x14ac:dyDescent="0.2">
      <c r="A263" s="174" t="s">
        <v>40</v>
      </c>
      <c r="B263" s="172"/>
      <c r="C263" s="164"/>
      <c r="D263" s="164"/>
      <c r="E263" s="175" t="s">
        <v>6</v>
      </c>
      <c r="G263" s="168" t="s">
        <v>374</v>
      </c>
      <c r="H263" s="338">
        <v>405.05</v>
      </c>
      <c r="I263" s="169"/>
      <c r="J263" s="169"/>
      <c r="K263" s="171"/>
      <c r="L263" s="241"/>
    </row>
    <row r="264" spans="1:12" s="144" customFormat="1" ht="15" x14ac:dyDescent="0.2">
      <c r="A264" s="174" t="s">
        <v>103</v>
      </c>
      <c r="B264" s="172"/>
      <c r="C264" s="164"/>
      <c r="D264" s="164"/>
      <c r="E264" s="175" t="s">
        <v>111</v>
      </c>
      <c r="G264" s="168" t="s">
        <v>374</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415</v>
      </c>
      <c r="F266" s="236"/>
      <c r="G266" s="237"/>
      <c r="H266" s="376"/>
      <c r="I266" s="238"/>
      <c r="J266" s="238"/>
      <c r="K266" s="230"/>
      <c r="L266" s="239"/>
    </row>
    <row r="267" spans="1:12" s="144" customFormat="1" ht="15" x14ac:dyDescent="0.2">
      <c r="A267" s="174" t="s">
        <v>406</v>
      </c>
      <c r="B267" s="172"/>
      <c r="C267" s="164"/>
      <c r="D267" s="164"/>
      <c r="E267" s="175" t="s">
        <v>111</v>
      </c>
      <c r="G267" s="168" t="s">
        <v>374</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252</v>
      </c>
      <c r="F270" s="227"/>
      <c r="G270" s="228"/>
      <c r="H270" s="342"/>
      <c r="I270" s="229"/>
      <c r="J270" s="229"/>
      <c r="K270" s="230"/>
      <c r="L270" s="231"/>
    </row>
    <row r="271" spans="1:12" s="133" customFormat="1" x14ac:dyDescent="0.2">
      <c r="A271" s="174"/>
      <c r="B271" s="163"/>
      <c r="C271" s="164"/>
      <c r="D271" s="164">
        <v>150</v>
      </c>
      <c r="E271" s="226" t="s">
        <v>251</v>
      </c>
      <c r="G271" s="168"/>
      <c r="H271" s="338"/>
      <c r="I271" s="169"/>
      <c r="J271" s="169"/>
      <c r="K271" s="171"/>
      <c r="L271" s="241"/>
    </row>
    <row r="272" spans="1:12" s="144" customFormat="1" ht="15" x14ac:dyDescent="0.2">
      <c r="A272" s="174" t="s">
        <v>407</v>
      </c>
      <c r="B272" s="172"/>
      <c r="C272" s="164"/>
      <c r="D272" s="164"/>
      <c r="E272" s="175" t="s">
        <v>6</v>
      </c>
      <c r="G272" s="168" t="s">
        <v>374</v>
      </c>
      <c r="H272" s="338">
        <v>199.14999999999998</v>
      </c>
      <c r="I272" s="169"/>
      <c r="J272" s="169"/>
      <c r="K272" s="171"/>
      <c r="L272" s="241"/>
    </row>
    <row r="273" spans="1:12" s="144" customFormat="1" ht="15" x14ac:dyDescent="0.2">
      <c r="A273" s="174" t="s">
        <v>505</v>
      </c>
      <c r="B273" s="172"/>
      <c r="C273" s="164"/>
      <c r="D273" s="164"/>
      <c r="E273" s="175" t="s">
        <v>111</v>
      </c>
      <c r="G273" s="168" t="s">
        <v>374</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415</v>
      </c>
      <c r="F275" s="236"/>
      <c r="G275" s="237"/>
      <c r="H275" s="376"/>
      <c r="I275" s="238"/>
      <c r="J275" s="238"/>
      <c r="K275" s="230"/>
      <c r="L275" s="239"/>
    </row>
    <row r="276" spans="1:12" s="144" customFormat="1" ht="15" x14ac:dyDescent="0.2">
      <c r="A276" s="174" t="s">
        <v>506</v>
      </c>
      <c r="B276" s="172"/>
      <c r="C276" s="164"/>
      <c r="D276" s="164"/>
      <c r="E276" s="175" t="s">
        <v>111</v>
      </c>
      <c r="G276" s="168" t="s">
        <v>374</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418</v>
      </c>
      <c r="F278" s="236"/>
      <c r="G278" s="237"/>
      <c r="H278" s="376"/>
      <c r="I278" s="238"/>
      <c r="J278" s="238"/>
      <c r="K278" s="230"/>
      <c r="L278" s="239"/>
    </row>
    <row r="279" spans="1:12" s="144" customFormat="1" ht="15" x14ac:dyDescent="0.2">
      <c r="A279" s="174" t="s">
        <v>507</v>
      </c>
      <c r="B279" s="172"/>
      <c r="C279" s="164"/>
      <c r="D279" s="164"/>
      <c r="E279" s="175" t="s">
        <v>419</v>
      </c>
      <c r="G279" s="168" t="s">
        <v>374</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252</v>
      </c>
      <c r="F281" s="227"/>
      <c r="G281" s="228"/>
      <c r="H281" s="342"/>
      <c r="I281" s="229"/>
      <c r="J281" s="229"/>
      <c r="K281" s="230"/>
      <c r="L281" s="231"/>
    </row>
    <row r="282" spans="1:12" s="133" customFormat="1" x14ac:dyDescent="0.2">
      <c r="A282" s="174"/>
      <c r="B282" s="163"/>
      <c r="C282" s="164"/>
      <c r="D282" s="164">
        <v>100</v>
      </c>
      <c r="E282" s="226" t="s">
        <v>414</v>
      </c>
      <c r="G282" s="168"/>
      <c r="H282" s="338"/>
      <c r="I282" s="169"/>
      <c r="J282" s="169"/>
      <c r="K282" s="171"/>
      <c r="L282" s="241"/>
    </row>
    <row r="283" spans="1:12" s="144" customFormat="1" ht="15" x14ac:dyDescent="0.2">
      <c r="A283" s="174" t="s">
        <v>508</v>
      </c>
      <c r="B283" s="172"/>
      <c r="C283" s="164"/>
      <c r="D283" s="164"/>
      <c r="E283" s="175" t="s">
        <v>6</v>
      </c>
      <c r="G283" s="168" t="s">
        <v>374</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413</v>
      </c>
      <c r="G285" s="168"/>
      <c r="H285" s="338"/>
      <c r="I285" s="169"/>
      <c r="J285" s="169"/>
      <c r="K285" s="171"/>
      <c r="L285" s="241"/>
    </row>
    <row r="286" spans="1:12" s="144" customFormat="1" ht="15" x14ac:dyDescent="0.2">
      <c r="A286" s="174" t="s">
        <v>509</v>
      </c>
      <c r="B286" s="172"/>
      <c r="C286" s="164"/>
      <c r="D286" s="164"/>
      <c r="E286" s="175" t="s">
        <v>6</v>
      </c>
      <c r="G286" s="168" t="s">
        <v>374</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330</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246</v>
      </c>
      <c r="G309" s="76"/>
      <c r="I309" s="77"/>
      <c r="J309" s="77"/>
      <c r="K309" s="89"/>
    </row>
    <row r="310" spans="1:12" ht="25.5" x14ac:dyDescent="0.2">
      <c r="A310" s="246"/>
      <c r="B310" s="87"/>
      <c r="D310" s="159" t="s">
        <v>203</v>
      </c>
      <c r="E310" s="199" t="s">
        <v>247</v>
      </c>
      <c r="G310" s="76"/>
      <c r="I310" s="77"/>
      <c r="J310" s="77"/>
      <c r="K310" s="89"/>
    </row>
    <row r="311" spans="1:12" ht="32.25" customHeight="1" x14ac:dyDescent="0.2">
      <c r="A311" s="246"/>
      <c r="B311" s="87"/>
      <c r="D311" s="159" t="s">
        <v>204</v>
      </c>
      <c r="E311" s="199" t="s">
        <v>248</v>
      </c>
      <c r="G311" s="76"/>
      <c r="I311" s="77"/>
      <c r="J311" s="77"/>
      <c r="K311" s="89"/>
    </row>
    <row r="312" spans="1:12" ht="195" customHeight="1" x14ac:dyDescent="0.2">
      <c r="A312" s="246"/>
      <c r="B312" s="87"/>
      <c r="D312" s="159" t="s">
        <v>205</v>
      </c>
      <c r="E312" s="199" t="s">
        <v>249</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257</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258</v>
      </c>
      <c r="E317" s="249"/>
      <c r="F317" s="250"/>
      <c r="G317" s="168"/>
      <c r="H317" s="359"/>
      <c r="I317" s="169"/>
      <c r="J317" s="169"/>
      <c r="K317" s="171"/>
      <c r="L317" s="143"/>
    </row>
    <row r="318" spans="1:12" s="144" customFormat="1" ht="39.75" customHeight="1" x14ac:dyDescent="0.2">
      <c r="A318" s="174" t="s">
        <v>115</v>
      </c>
      <c r="B318" s="163"/>
      <c r="C318" s="164"/>
      <c r="D318" s="252"/>
      <c r="E318" s="182" t="s">
        <v>422</v>
      </c>
      <c r="F318" s="250"/>
      <c r="G318" s="168" t="s">
        <v>1</v>
      </c>
      <c r="H318" s="338">
        <v>72.2</v>
      </c>
      <c r="I318" s="169"/>
      <c r="J318" s="169"/>
      <c r="K318" s="171"/>
      <c r="L318" s="143"/>
    </row>
    <row r="319" spans="1:12" s="144" customFormat="1" x14ac:dyDescent="0.2">
      <c r="A319" s="176"/>
      <c r="B319" s="177"/>
      <c r="C319" s="179"/>
      <c r="D319" s="187" t="s">
        <v>423</v>
      </c>
      <c r="E319" s="249"/>
      <c r="F319" s="250"/>
      <c r="G319" s="168"/>
      <c r="H319" s="377"/>
      <c r="I319" s="169"/>
      <c r="J319" s="169"/>
      <c r="K319" s="171"/>
      <c r="L319" s="143"/>
    </row>
    <row r="320" spans="1:12" s="144" customFormat="1" ht="39.75" customHeight="1" x14ac:dyDescent="0.2">
      <c r="A320" s="174" t="s">
        <v>331</v>
      </c>
      <c r="B320" s="163"/>
      <c r="C320" s="164"/>
      <c r="D320" s="252"/>
      <c r="E320" s="182" t="s">
        <v>422</v>
      </c>
      <c r="F320" s="250"/>
      <c r="G320" s="168" t="s">
        <v>1</v>
      </c>
      <c r="H320" s="338">
        <v>50.879999999999995</v>
      </c>
      <c r="I320" s="169"/>
      <c r="J320" s="169"/>
      <c r="K320" s="171"/>
      <c r="L320" s="143"/>
    </row>
    <row r="321" spans="1:12" s="144" customFormat="1" x14ac:dyDescent="0.2">
      <c r="A321" s="176"/>
      <c r="B321" s="177"/>
      <c r="C321" s="179"/>
      <c r="D321" s="187" t="s">
        <v>424</v>
      </c>
      <c r="E321" s="249"/>
      <c r="F321" s="250"/>
      <c r="G321" s="168"/>
      <c r="H321" s="377"/>
      <c r="I321" s="169"/>
      <c r="J321" s="169"/>
      <c r="K321" s="171"/>
      <c r="L321" s="143"/>
    </row>
    <row r="322" spans="1:12" s="144" customFormat="1" ht="39.75" customHeight="1" x14ac:dyDescent="0.2">
      <c r="A322" s="174" t="s">
        <v>332</v>
      </c>
      <c r="B322" s="163"/>
      <c r="C322" s="164"/>
      <c r="D322" s="252"/>
      <c r="E322" s="182" t="s">
        <v>422</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434</v>
      </c>
      <c r="E325" s="249"/>
      <c r="F325" s="250"/>
      <c r="G325" s="168"/>
      <c r="H325" s="338"/>
      <c r="I325" s="169"/>
      <c r="J325" s="169"/>
      <c r="K325" s="171"/>
      <c r="L325" s="143"/>
    </row>
    <row r="326" spans="1:12" s="144" customFormat="1" x14ac:dyDescent="0.2">
      <c r="A326" s="174" t="s">
        <v>510</v>
      </c>
      <c r="B326" s="163">
        <v>50</v>
      </c>
      <c r="C326" s="164" t="s">
        <v>165</v>
      </c>
      <c r="D326" s="256">
        <v>75</v>
      </c>
      <c r="E326" s="182" t="s">
        <v>425</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435</v>
      </c>
      <c r="E328" s="249"/>
      <c r="F328" s="250"/>
      <c r="G328" s="168"/>
      <c r="H328" s="338"/>
      <c r="I328" s="169"/>
      <c r="J328" s="169"/>
      <c r="K328" s="171"/>
      <c r="L328" s="143"/>
    </row>
    <row r="329" spans="1:12" s="144" customFormat="1" x14ac:dyDescent="0.2">
      <c r="A329" s="174" t="s">
        <v>511</v>
      </c>
      <c r="B329" s="163">
        <v>75</v>
      </c>
      <c r="C329" s="164" t="s">
        <v>165</v>
      </c>
      <c r="D329" s="256">
        <v>150</v>
      </c>
      <c r="E329" s="182" t="s">
        <v>436</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333</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334</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336</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369</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512</v>
      </c>
      <c r="B364" s="191">
        <v>35</v>
      </c>
      <c r="C364" s="183" t="s">
        <v>165</v>
      </c>
      <c r="D364" s="183">
        <v>50</v>
      </c>
      <c r="E364" s="263" t="s">
        <v>426</v>
      </c>
      <c r="G364" s="168" t="s">
        <v>375</v>
      </c>
      <c r="H364" s="338">
        <v>0.28000000000000003</v>
      </c>
      <c r="I364" s="192"/>
      <c r="J364" s="192"/>
      <c r="K364" s="193"/>
      <c r="L364" s="132"/>
    </row>
    <row r="365" spans="1:12" s="133" customFormat="1" ht="15" x14ac:dyDescent="0.2">
      <c r="A365" s="190" t="s">
        <v>513</v>
      </c>
      <c r="B365" s="191">
        <v>50</v>
      </c>
      <c r="C365" s="183" t="s">
        <v>165</v>
      </c>
      <c r="D365" s="183">
        <v>150</v>
      </c>
      <c r="E365" s="263" t="s">
        <v>427</v>
      </c>
      <c r="G365" s="168" t="s">
        <v>375</v>
      </c>
      <c r="H365" s="338">
        <v>1.1200000000000001</v>
      </c>
      <c r="I365" s="192"/>
      <c r="J365" s="192"/>
      <c r="K365" s="193"/>
      <c r="L365" s="132"/>
    </row>
    <row r="366" spans="1:12" s="133" customFormat="1" ht="15" x14ac:dyDescent="0.2">
      <c r="A366" s="190" t="s">
        <v>514</v>
      </c>
      <c r="B366" s="191">
        <v>25</v>
      </c>
      <c r="C366" s="183" t="s">
        <v>165</v>
      </c>
      <c r="D366" s="183">
        <v>200</v>
      </c>
      <c r="E366" s="263" t="s">
        <v>428</v>
      </c>
      <c r="G366" s="168" t="s">
        <v>375</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419</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515</v>
      </c>
      <c r="B371" s="191"/>
      <c r="C371" s="183"/>
      <c r="D371" s="183"/>
      <c r="E371" s="263" t="s">
        <v>429</v>
      </c>
      <c r="G371" s="168" t="s">
        <v>5</v>
      </c>
      <c r="H371" s="338">
        <v>2</v>
      </c>
      <c r="I371" s="192"/>
      <c r="J371" s="192"/>
      <c r="K371" s="193"/>
      <c r="L371" s="132"/>
    </row>
    <row r="372" spans="1:12" ht="15" x14ac:dyDescent="0.2">
      <c r="A372" s="73"/>
      <c r="E372" s="38" t="s">
        <v>430</v>
      </c>
      <c r="G372" s="168" t="s">
        <v>374</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516</v>
      </c>
      <c r="B392" s="64"/>
      <c r="C392" s="65"/>
      <c r="D392" s="65"/>
      <c r="E392" s="66" t="s">
        <v>127</v>
      </c>
      <c r="F392" s="67"/>
      <c r="G392" s="68"/>
      <c r="H392" s="347"/>
      <c r="I392" s="69"/>
      <c r="J392" s="69"/>
      <c r="K392" s="93"/>
    </row>
    <row r="393" spans="1:12" ht="12" customHeight="1" x14ac:dyDescent="0.2">
      <c r="A393" s="63" t="s">
        <v>32</v>
      </c>
      <c r="B393" s="64"/>
      <c r="C393" s="65"/>
      <c r="D393" s="65"/>
      <c r="E393" s="66" t="s">
        <v>337</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215</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431</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386</v>
      </c>
      <c r="F400" s="72"/>
      <c r="G400" s="264" t="s">
        <v>117</v>
      </c>
      <c r="H400" s="338">
        <v>734.21</v>
      </c>
      <c r="I400" s="77"/>
      <c r="J400" s="77"/>
      <c r="K400" s="89"/>
      <c r="L400" s="266"/>
    </row>
    <row r="401" spans="1:12" ht="51" x14ac:dyDescent="0.2">
      <c r="A401" s="273" t="s">
        <v>119</v>
      </c>
      <c r="B401" s="268"/>
      <c r="C401" s="43"/>
      <c r="D401" s="43"/>
      <c r="E401" s="272" t="s">
        <v>387</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338</v>
      </c>
      <c r="B405" s="268"/>
      <c r="C405" s="43"/>
      <c r="D405" s="43"/>
      <c r="E405" s="272" t="s">
        <v>388</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339</v>
      </c>
      <c r="B407" s="371" t="s">
        <v>113</v>
      </c>
      <c r="C407" s="43"/>
      <c r="D407" s="43"/>
      <c r="E407" s="271"/>
      <c r="F407" s="72"/>
      <c r="G407" s="264"/>
      <c r="H407" s="335"/>
      <c r="I407" s="77"/>
      <c r="J407" s="77"/>
      <c r="K407" s="89"/>
      <c r="L407" s="266"/>
    </row>
    <row r="408" spans="1:12" ht="27" customHeight="1" x14ac:dyDescent="0.2">
      <c r="A408" s="174" t="s">
        <v>340</v>
      </c>
      <c r="B408" s="327">
        <v>200</v>
      </c>
      <c r="C408" s="165" t="s">
        <v>165</v>
      </c>
      <c r="D408" s="165">
        <v>200</v>
      </c>
      <c r="E408" s="272" t="s">
        <v>433</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341</v>
      </c>
      <c r="B411" s="80" t="s">
        <v>335</v>
      </c>
      <c r="C411" s="43"/>
      <c r="D411" s="43"/>
      <c r="E411" s="271"/>
      <c r="F411" s="72"/>
      <c r="G411" s="264"/>
      <c r="H411" s="335"/>
      <c r="I411" s="77"/>
      <c r="J411" s="77"/>
      <c r="K411" s="89"/>
      <c r="L411" s="266"/>
    </row>
    <row r="412" spans="1:12" ht="12" customHeight="1" x14ac:dyDescent="0.2">
      <c r="A412" s="273" t="s">
        <v>342</v>
      </c>
      <c r="B412" s="268"/>
      <c r="C412" s="43"/>
      <c r="D412" s="43"/>
      <c r="E412" s="263" t="s">
        <v>432</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343</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517</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211</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437</v>
      </c>
      <c r="F445" s="275"/>
      <c r="G445" s="76" t="s">
        <v>15</v>
      </c>
      <c r="H445" s="276">
        <v>14</v>
      </c>
      <c r="I445" s="11"/>
      <c r="J445" s="77"/>
      <c r="K445" s="89"/>
      <c r="L445" s="279"/>
    </row>
    <row r="446" spans="1:12" s="15" customFormat="1" x14ac:dyDescent="0.2">
      <c r="A446" s="73" t="s">
        <v>24</v>
      </c>
      <c r="B446" s="277">
        <v>1200</v>
      </c>
      <c r="C446" s="159" t="s">
        <v>165</v>
      </c>
      <c r="D446" s="159">
        <v>750</v>
      </c>
      <c r="E446" s="278" t="s">
        <v>438</v>
      </c>
      <c r="F446" s="275"/>
      <c r="G446" s="76" t="s">
        <v>15</v>
      </c>
      <c r="H446" s="276">
        <v>6</v>
      </c>
      <c r="I446" s="11"/>
      <c r="J446" s="77"/>
      <c r="K446" s="89"/>
      <c r="L446" s="279"/>
    </row>
    <row r="447" spans="1:12" s="15" customFormat="1" x14ac:dyDescent="0.2">
      <c r="A447" s="73" t="s">
        <v>518</v>
      </c>
      <c r="B447" s="277">
        <v>1800</v>
      </c>
      <c r="C447" s="159" t="s">
        <v>165</v>
      </c>
      <c r="D447" s="159">
        <v>750</v>
      </c>
      <c r="E447" s="278" t="s">
        <v>439</v>
      </c>
      <c r="F447" s="275"/>
      <c r="G447" s="76" t="s">
        <v>15</v>
      </c>
      <c r="H447" s="276">
        <v>2</v>
      </c>
      <c r="I447" s="11"/>
      <c r="J447" s="77"/>
      <c r="K447" s="89"/>
      <c r="L447" s="279"/>
    </row>
    <row r="448" spans="1:12" s="15" customFormat="1" x14ac:dyDescent="0.2">
      <c r="A448" s="73" t="s">
        <v>519</v>
      </c>
      <c r="B448" s="277">
        <v>1800</v>
      </c>
      <c r="C448" s="159" t="s">
        <v>165</v>
      </c>
      <c r="D448" s="159">
        <v>750</v>
      </c>
      <c r="E448" s="278" t="s">
        <v>440</v>
      </c>
      <c r="F448" s="275"/>
      <c r="G448" s="76" t="s">
        <v>15</v>
      </c>
      <c r="H448" s="276">
        <v>1</v>
      </c>
      <c r="I448" s="11"/>
      <c r="J448" s="77"/>
      <c r="K448" s="89"/>
      <c r="L448" s="279"/>
    </row>
    <row r="449" spans="1:12" s="15" customFormat="1" x14ac:dyDescent="0.2">
      <c r="A449" s="73" t="s">
        <v>520</v>
      </c>
      <c r="B449" s="277">
        <v>1200</v>
      </c>
      <c r="C449" s="159" t="s">
        <v>165</v>
      </c>
      <c r="D449" s="159">
        <v>750</v>
      </c>
      <c r="E449" s="278" t="s">
        <v>441</v>
      </c>
      <c r="F449" s="275"/>
      <c r="G449" s="76" t="s">
        <v>15</v>
      </c>
      <c r="H449" s="276">
        <v>3</v>
      </c>
      <c r="I449" s="11"/>
      <c r="J449" s="77"/>
      <c r="K449" s="89"/>
      <c r="L449" s="279"/>
    </row>
    <row r="450" spans="1:12" s="15" customFormat="1" x14ac:dyDescent="0.2">
      <c r="A450" s="73" t="s">
        <v>590</v>
      </c>
      <c r="B450" s="277">
        <v>1800</v>
      </c>
      <c r="C450" s="159" t="s">
        <v>165</v>
      </c>
      <c r="D450" s="159">
        <v>550</v>
      </c>
      <c r="E450" s="278" t="s">
        <v>589</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521</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240</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211</v>
      </c>
      <c r="F474" s="161"/>
      <c r="G474" s="76"/>
      <c r="H474" s="335"/>
      <c r="I474" s="77"/>
      <c r="J474" s="77"/>
      <c r="K474" s="78"/>
    </row>
    <row r="475" spans="1:12" x14ac:dyDescent="0.2">
      <c r="B475" s="87"/>
      <c r="D475" s="159" t="s">
        <v>206</v>
      </c>
      <c r="E475" s="160" t="s">
        <v>239</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442</v>
      </c>
      <c r="F479" s="275"/>
      <c r="G479" s="76" t="s">
        <v>15</v>
      </c>
      <c r="H479" s="276">
        <v>1</v>
      </c>
      <c r="I479" s="11"/>
      <c r="J479" s="77"/>
      <c r="K479" s="89"/>
      <c r="L479" s="279"/>
    </row>
    <row r="480" spans="1:12" s="15" customFormat="1" x14ac:dyDescent="0.2">
      <c r="A480" s="73" t="s">
        <v>134</v>
      </c>
      <c r="B480" s="277">
        <v>1800</v>
      </c>
      <c r="C480" s="159" t="s">
        <v>165</v>
      </c>
      <c r="D480" s="159">
        <v>2500</v>
      </c>
      <c r="E480" s="278" t="s">
        <v>443</v>
      </c>
      <c r="F480" s="275"/>
      <c r="G480" s="76" t="s">
        <v>15</v>
      </c>
      <c r="H480" s="276">
        <v>10</v>
      </c>
      <c r="I480" s="11"/>
      <c r="J480" s="77"/>
      <c r="K480" s="89"/>
      <c r="L480" s="279"/>
    </row>
    <row r="481" spans="1:12" s="15" customFormat="1" x14ac:dyDescent="0.2">
      <c r="A481" s="73" t="s">
        <v>135</v>
      </c>
      <c r="B481" s="277">
        <v>1000</v>
      </c>
      <c r="C481" s="159" t="s">
        <v>165</v>
      </c>
      <c r="D481" s="159">
        <v>2300</v>
      </c>
      <c r="E481" s="278" t="s">
        <v>444</v>
      </c>
      <c r="F481" s="275"/>
      <c r="G481" s="76" t="s">
        <v>15</v>
      </c>
      <c r="H481" s="276">
        <v>5</v>
      </c>
      <c r="I481" s="11"/>
      <c r="J481" s="77"/>
      <c r="K481" s="89"/>
      <c r="L481" s="279"/>
    </row>
    <row r="482" spans="1:12" s="15" customFormat="1" x14ac:dyDescent="0.2">
      <c r="A482" s="73" t="s">
        <v>136</v>
      </c>
      <c r="B482" s="277">
        <v>1000</v>
      </c>
      <c r="C482" s="159" t="s">
        <v>165</v>
      </c>
      <c r="D482" s="159">
        <v>2300</v>
      </c>
      <c r="E482" s="278" t="s">
        <v>446</v>
      </c>
      <c r="F482" s="275"/>
      <c r="G482" s="76" t="s">
        <v>15</v>
      </c>
      <c r="H482" s="276">
        <v>1</v>
      </c>
      <c r="I482" s="11"/>
      <c r="J482" s="77"/>
      <c r="K482" s="89"/>
      <c r="L482" s="279"/>
    </row>
    <row r="483" spans="1:12" s="15" customFormat="1" x14ac:dyDescent="0.2">
      <c r="A483" s="73" t="s">
        <v>137</v>
      </c>
      <c r="B483" s="277">
        <v>700</v>
      </c>
      <c r="C483" s="159" t="s">
        <v>165</v>
      </c>
      <c r="D483" s="159">
        <v>2100</v>
      </c>
      <c r="E483" s="278" t="s">
        <v>447</v>
      </c>
      <c r="F483" s="275"/>
      <c r="G483" s="76" t="s">
        <v>15</v>
      </c>
      <c r="H483" s="276">
        <v>7</v>
      </c>
      <c r="I483" s="11"/>
      <c r="J483" s="77"/>
      <c r="K483" s="89"/>
      <c r="L483" s="279"/>
    </row>
    <row r="484" spans="1:12" s="15" customFormat="1" x14ac:dyDescent="0.2">
      <c r="A484" s="73" t="s">
        <v>522</v>
      </c>
      <c r="B484" s="277">
        <v>1800</v>
      </c>
      <c r="C484" s="159" t="s">
        <v>165</v>
      </c>
      <c r="D484" s="159">
        <v>725</v>
      </c>
      <c r="E484" s="278" t="s">
        <v>445</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523</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480</v>
      </c>
      <c r="C508" s="43"/>
      <c r="D508" s="43"/>
      <c r="E508" s="245"/>
      <c r="F508" s="255"/>
      <c r="G508" s="76"/>
      <c r="H508" s="378"/>
      <c r="I508" s="77"/>
      <c r="J508" s="77"/>
      <c r="K508" s="89"/>
    </row>
    <row r="509" spans="1:12" ht="38.25" x14ac:dyDescent="0.2">
      <c r="A509" s="246"/>
      <c r="B509" s="87"/>
      <c r="E509" s="247" t="s">
        <v>481</v>
      </c>
      <c r="F509" s="255"/>
      <c r="G509" s="76"/>
      <c r="H509" s="378"/>
      <c r="I509" s="77"/>
      <c r="J509" s="77"/>
      <c r="K509" s="89"/>
    </row>
    <row r="510" spans="1:12" x14ac:dyDescent="0.2">
      <c r="A510" s="253" t="s">
        <v>142</v>
      </c>
      <c r="B510" s="87"/>
      <c r="E510" s="175" t="s">
        <v>483</v>
      </c>
      <c r="F510" s="255"/>
      <c r="G510" s="76" t="s">
        <v>1</v>
      </c>
      <c r="H510" s="378">
        <v>3.6</v>
      </c>
      <c r="I510" s="77"/>
      <c r="J510" s="77"/>
      <c r="K510" s="89"/>
    </row>
    <row r="511" spans="1:12" x14ac:dyDescent="0.2">
      <c r="A511" s="253" t="s">
        <v>143</v>
      </c>
      <c r="B511" s="87"/>
      <c r="E511" s="175" t="s">
        <v>419</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491</v>
      </c>
      <c r="C514" s="43"/>
      <c r="D514" s="43"/>
      <c r="E514" s="245"/>
      <c r="F514" s="255"/>
      <c r="G514" s="76"/>
      <c r="H514" s="378"/>
      <c r="I514" s="77"/>
      <c r="J514" s="77"/>
      <c r="K514" s="89"/>
    </row>
    <row r="515" spans="1:12" ht="25.5" x14ac:dyDescent="0.2">
      <c r="A515" s="246"/>
      <c r="B515" s="87"/>
      <c r="E515" s="247" t="s">
        <v>492</v>
      </c>
      <c r="F515" s="255"/>
      <c r="G515" s="76"/>
      <c r="H515" s="378"/>
      <c r="I515" s="77"/>
      <c r="J515" s="77"/>
      <c r="K515" s="89"/>
    </row>
    <row r="516" spans="1:12" x14ac:dyDescent="0.2">
      <c r="A516" s="253" t="s">
        <v>524</v>
      </c>
      <c r="B516" s="87"/>
      <c r="E516" s="175" t="s">
        <v>483</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525</v>
      </c>
      <c r="B523" s="64"/>
      <c r="C523" s="65"/>
      <c r="D523" s="65"/>
      <c r="E523" s="66" t="s">
        <v>130</v>
      </c>
      <c r="F523" s="67"/>
      <c r="G523" s="68"/>
      <c r="H523" s="374"/>
      <c r="I523" s="69"/>
      <c r="J523" s="69"/>
      <c r="K523" s="93"/>
      <c r="L523" s="71"/>
    </row>
    <row r="524" spans="1:12" ht="12" customHeight="1" x14ac:dyDescent="0.2">
      <c r="A524" s="63" t="s">
        <v>471</v>
      </c>
      <c r="B524" s="64"/>
      <c r="C524" s="65"/>
      <c r="D524" s="65"/>
      <c r="E524" s="66" t="s">
        <v>526</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472</v>
      </c>
      <c r="B526" s="80" t="s">
        <v>14</v>
      </c>
      <c r="C526" s="43"/>
      <c r="D526" s="43"/>
      <c r="E526" s="81"/>
      <c r="F526" s="32"/>
      <c r="G526" s="82"/>
      <c r="H526" s="349"/>
      <c r="I526" s="83"/>
      <c r="J526" s="83"/>
      <c r="K526" s="78"/>
      <c r="L526" s="266"/>
    </row>
    <row r="527" spans="1:12" ht="38.25" x14ac:dyDescent="0.2">
      <c r="B527" s="87"/>
      <c r="D527" s="159" t="s">
        <v>191</v>
      </c>
      <c r="E527" s="160" t="s">
        <v>214</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473</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371</v>
      </c>
      <c r="G530" s="168"/>
      <c r="H530" s="338"/>
      <c r="I530" s="169"/>
      <c r="J530" s="169"/>
      <c r="K530" s="171"/>
      <c r="L530" s="241"/>
    </row>
    <row r="531" spans="1:12" s="144" customFormat="1" ht="15" x14ac:dyDescent="0.2">
      <c r="A531" s="174" t="s">
        <v>474</v>
      </c>
      <c r="B531" s="172"/>
      <c r="C531" s="164"/>
      <c r="D531" s="164"/>
      <c r="E531" s="175" t="s">
        <v>6</v>
      </c>
      <c r="G531" s="168" t="s">
        <v>374</v>
      </c>
      <c r="H531" s="338">
        <v>436.21000000000004</v>
      </c>
      <c r="I531" s="169"/>
      <c r="J531" s="169"/>
      <c r="K531" s="171"/>
      <c r="L531" s="241"/>
    </row>
    <row r="532" spans="1:12" s="144" customFormat="1" ht="15" x14ac:dyDescent="0.2">
      <c r="A532" s="174"/>
      <c r="B532" s="172"/>
      <c r="C532" s="164"/>
      <c r="D532" s="164"/>
      <c r="E532" s="175" t="s">
        <v>111</v>
      </c>
      <c r="G532" s="168" t="s">
        <v>374</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372</v>
      </c>
      <c r="G534" s="168"/>
      <c r="H534" s="338"/>
      <c r="I534" s="169"/>
      <c r="J534" s="169"/>
      <c r="K534" s="171"/>
      <c r="L534" s="241"/>
    </row>
    <row r="535" spans="1:12" s="144" customFormat="1" ht="15" x14ac:dyDescent="0.2">
      <c r="A535" s="174" t="s">
        <v>475</v>
      </c>
      <c r="B535" s="172"/>
      <c r="C535" s="164"/>
      <c r="D535" s="164"/>
      <c r="E535" s="175" t="s">
        <v>6</v>
      </c>
      <c r="G535" s="168" t="s">
        <v>374</v>
      </c>
      <c r="H535" s="338">
        <v>976.90999999999985</v>
      </c>
      <c r="I535" s="169"/>
      <c r="J535" s="169"/>
      <c r="K535" s="171"/>
      <c r="L535" s="241"/>
    </row>
    <row r="536" spans="1:12" s="144" customFormat="1" ht="15" x14ac:dyDescent="0.2">
      <c r="A536" s="174"/>
      <c r="B536" s="172"/>
      <c r="C536" s="164"/>
      <c r="D536" s="164"/>
      <c r="E536" s="175" t="s">
        <v>111</v>
      </c>
      <c r="G536" s="168" t="s">
        <v>374</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476</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373</v>
      </c>
      <c r="F540" s="137"/>
      <c r="G540" s="119"/>
      <c r="H540" s="357"/>
      <c r="I540" s="120"/>
      <c r="J540" s="120"/>
      <c r="K540" s="134"/>
      <c r="L540" s="302"/>
    </row>
    <row r="541" spans="1:12" s="144" customFormat="1" ht="15" x14ac:dyDescent="0.2">
      <c r="A541" s="174" t="s">
        <v>477</v>
      </c>
      <c r="B541" s="172"/>
      <c r="C541" s="164"/>
      <c r="D541" s="164"/>
      <c r="E541" s="175" t="s">
        <v>6</v>
      </c>
      <c r="G541" s="168" t="s">
        <v>374</v>
      </c>
      <c r="H541" s="341">
        <v>850</v>
      </c>
      <c r="I541" s="169"/>
      <c r="J541" s="169"/>
      <c r="K541" s="171"/>
      <c r="L541" s="241"/>
    </row>
    <row r="542" spans="1:12" s="144" customFormat="1" ht="15" x14ac:dyDescent="0.2">
      <c r="A542" s="174" t="s">
        <v>478</v>
      </c>
      <c r="B542" s="172"/>
      <c r="C542" s="164"/>
      <c r="D542" s="164"/>
      <c r="E542" s="175" t="s">
        <v>111</v>
      </c>
      <c r="G542" s="168" t="s">
        <v>374</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479</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389</v>
      </c>
      <c r="G547" s="76"/>
      <c r="H547" s="335"/>
      <c r="I547" s="77"/>
      <c r="J547" s="77"/>
      <c r="K547" s="35"/>
      <c r="L547" s="266"/>
    </row>
    <row r="548" spans="1:12" ht="15" x14ac:dyDescent="0.2">
      <c r="A548" s="73" t="s">
        <v>482</v>
      </c>
      <c r="D548" s="304"/>
      <c r="E548" s="175" t="s">
        <v>6</v>
      </c>
      <c r="G548" s="168" t="s">
        <v>374</v>
      </c>
      <c r="H548" s="341">
        <v>15.09</v>
      </c>
      <c r="I548" s="77"/>
      <c r="J548" s="77"/>
      <c r="K548" s="35"/>
      <c r="L548" s="266"/>
    </row>
    <row r="549" spans="1:12" s="144" customFormat="1" ht="15" x14ac:dyDescent="0.2">
      <c r="A549" s="73" t="s">
        <v>527</v>
      </c>
      <c r="B549" s="172"/>
      <c r="C549" s="164"/>
      <c r="D549" s="164"/>
      <c r="E549" s="175" t="s">
        <v>111</v>
      </c>
      <c r="G549" s="168" t="s">
        <v>374</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389</v>
      </c>
      <c r="G551" s="76"/>
      <c r="H551" s="335"/>
      <c r="I551" s="77"/>
      <c r="J551" s="77"/>
      <c r="K551" s="35"/>
      <c r="L551" s="266"/>
    </row>
    <row r="552" spans="1:12" ht="15" x14ac:dyDescent="0.2">
      <c r="A552" s="73" t="s">
        <v>528</v>
      </c>
      <c r="E552" s="175" t="s">
        <v>6</v>
      </c>
      <c r="G552" s="168" t="s">
        <v>374</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484</v>
      </c>
      <c r="B555" s="81" t="s">
        <v>391</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392</v>
      </c>
      <c r="G557" s="76"/>
      <c r="H557" s="335"/>
      <c r="I557" s="77"/>
      <c r="J557" s="77"/>
      <c r="K557" s="35"/>
      <c r="L557" s="266"/>
    </row>
    <row r="558" spans="1:12" ht="15" x14ac:dyDescent="0.2">
      <c r="A558" s="73" t="s">
        <v>485</v>
      </c>
      <c r="D558" s="304"/>
      <c r="E558" s="175" t="s">
        <v>6</v>
      </c>
      <c r="G558" s="168" t="s">
        <v>374</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486</v>
      </c>
      <c r="B560" s="81" t="s">
        <v>586</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390</v>
      </c>
      <c r="E562" s="44"/>
      <c r="G562" s="76"/>
      <c r="H562" s="335"/>
      <c r="I562" s="77"/>
      <c r="J562" s="77"/>
      <c r="K562" s="35"/>
      <c r="L562" s="266"/>
    </row>
    <row r="563" spans="1:12" ht="13.5" customHeight="1" x14ac:dyDescent="0.2">
      <c r="A563" s="73" t="s">
        <v>487</v>
      </c>
      <c r="D563" s="304"/>
      <c r="E563" s="175" t="s">
        <v>6</v>
      </c>
      <c r="G563" s="168" t="s">
        <v>374</v>
      </c>
      <c r="H563" s="341">
        <v>781.08</v>
      </c>
      <c r="I563" s="77"/>
      <c r="J563" s="77"/>
      <c r="K563" s="35"/>
      <c r="L563" s="266"/>
    </row>
    <row r="564" spans="1:12" s="144" customFormat="1" ht="15" x14ac:dyDescent="0.2">
      <c r="A564" s="73" t="s">
        <v>488</v>
      </c>
      <c r="B564" s="172"/>
      <c r="C564" s="164"/>
      <c r="D564" s="164"/>
      <c r="E564" s="175" t="s">
        <v>111</v>
      </c>
      <c r="G564" s="168" t="s">
        <v>374</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587</v>
      </c>
      <c r="E566" s="44"/>
      <c r="G566" s="76"/>
      <c r="H566" s="335"/>
      <c r="I566" s="77"/>
      <c r="J566" s="77"/>
      <c r="K566" s="35"/>
      <c r="L566" s="266"/>
    </row>
    <row r="567" spans="1:12" ht="13.5" customHeight="1" x14ac:dyDescent="0.2">
      <c r="A567" s="73" t="s">
        <v>588</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489</v>
      </c>
      <c r="B570" s="64"/>
      <c r="C570" s="65"/>
      <c r="D570" s="65"/>
      <c r="E570" s="66" t="s">
        <v>490</v>
      </c>
      <c r="F570" s="67"/>
      <c r="G570" s="68"/>
      <c r="H570" s="347"/>
      <c r="I570" s="69"/>
      <c r="J570" s="69"/>
      <c r="K570" s="94"/>
      <c r="L570" s="266"/>
    </row>
    <row r="571" spans="1:12" s="72" customFormat="1" x14ac:dyDescent="0.2">
      <c r="A571" s="63" t="s">
        <v>344</v>
      </c>
      <c r="B571" s="64"/>
      <c r="C571" s="65"/>
      <c r="D571" s="65"/>
      <c r="E571" s="66" t="s">
        <v>529</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584</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585</v>
      </c>
      <c r="G579" s="76"/>
      <c r="H579" s="348"/>
      <c r="I579" s="77"/>
      <c r="J579" s="77"/>
      <c r="K579" s="83"/>
    </row>
    <row r="580" spans="1:12" ht="15" x14ac:dyDescent="0.2">
      <c r="A580" s="73" t="s">
        <v>345</v>
      </c>
      <c r="E580" s="175" t="s">
        <v>111</v>
      </c>
      <c r="G580" s="168" t="s">
        <v>374</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448</v>
      </c>
      <c r="G583" s="76"/>
      <c r="H583" s="335"/>
      <c r="I583" s="77"/>
      <c r="J583" s="77"/>
      <c r="K583" s="83"/>
    </row>
    <row r="584" spans="1:12" ht="15" x14ac:dyDescent="0.2">
      <c r="A584" s="73" t="s">
        <v>451</v>
      </c>
      <c r="E584" s="175" t="s">
        <v>6</v>
      </c>
      <c r="G584" s="168" t="s">
        <v>374</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530</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212</v>
      </c>
      <c r="F608" s="161"/>
      <c r="G608" s="76"/>
      <c r="H608" s="348"/>
      <c r="I608" s="77"/>
      <c r="J608" s="77"/>
      <c r="K608" s="78"/>
      <c r="L608" s="266"/>
    </row>
    <row r="609" spans="1:12" ht="25.5" x14ac:dyDescent="0.2">
      <c r="B609" s="87"/>
      <c r="D609" s="159" t="s">
        <v>193</v>
      </c>
      <c r="E609" s="160" t="s">
        <v>213</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393</v>
      </c>
      <c r="F613" s="161"/>
      <c r="G613" s="76"/>
      <c r="H613" s="335"/>
      <c r="I613" s="77"/>
      <c r="J613" s="77"/>
      <c r="K613" s="78"/>
      <c r="L613" s="266"/>
    </row>
    <row r="614" spans="1:12" ht="15" x14ac:dyDescent="0.2">
      <c r="A614" s="73" t="s">
        <v>346</v>
      </c>
      <c r="E614" s="86" t="s">
        <v>6</v>
      </c>
      <c r="G614" s="168" t="s">
        <v>374</v>
      </c>
      <c r="H614" s="335">
        <v>436.21000000000004</v>
      </c>
      <c r="I614" s="77"/>
      <c r="J614" s="77"/>
      <c r="K614" s="89"/>
      <c r="L614" s="266"/>
    </row>
    <row r="615" spans="1:12" ht="15" x14ac:dyDescent="0.2">
      <c r="A615" s="73" t="s">
        <v>454</v>
      </c>
      <c r="E615" s="175" t="s">
        <v>111</v>
      </c>
      <c r="G615" s="168" t="s">
        <v>374</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370</v>
      </c>
      <c r="F617" s="161"/>
      <c r="G617" s="76"/>
      <c r="H617" s="335"/>
      <c r="I617" s="77"/>
      <c r="J617" s="77"/>
      <c r="K617" s="89"/>
      <c r="L617" s="266"/>
    </row>
    <row r="618" spans="1:12" ht="15" x14ac:dyDescent="0.2">
      <c r="A618" s="73" t="s">
        <v>531</v>
      </c>
      <c r="E618" s="86" t="s">
        <v>6</v>
      </c>
      <c r="G618" s="168" t="s">
        <v>374</v>
      </c>
      <c r="H618" s="335">
        <v>871.12999999999988</v>
      </c>
      <c r="I618" s="77"/>
      <c r="J618" s="77"/>
      <c r="K618" s="89"/>
      <c r="L618" s="266"/>
    </row>
    <row r="619" spans="1:12" ht="15" x14ac:dyDescent="0.2">
      <c r="A619" s="73" t="s">
        <v>532</v>
      </c>
      <c r="E619" s="175" t="s">
        <v>111</v>
      </c>
      <c r="G619" s="168" t="s">
        <v>374</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456</v>
      </c>
      <c r="B623" s="81" t="s">
        <v>394</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449</v>
      </c>
      <c r="F625" s="161"/>
      <c r="G625" s="76"/>
      <c r="H625" s="348"/>
      <c r="I625" s="77"/>
      <c r="J625" s="77"/>
      <c r="K625" s="89"/>
      <c r="L625" s="266"/>
    </row>
    <row r="626" spans="1:12" ht="15" x14ac:dyDescent="0.2">
      <c r="A626" s="73" t="s">
        <v>457</v>
      </c>
      <c r="E626" s="86" t="s">
        <v>6</v>
      </c>
      <c r="G626" s="168" t="s">
        <v>374</v>
      </c>
      <c r="H626" s="335">
        <v>334.24799999999999</v>
      </c>
      <c r="I626" s="77"/>
      <c r="J626" s="77"/>
      <c r="K626" s="89"/>
      <c r="L626" s="266"/>
    </row>
    <row r="627" spans="1:12" ht="15" x14ac:dyDescent="0.2">
      <c r="A627" s="73" t="s">
        <v>458</v>
      </c>
      <c r="E627" s="175" t="s">
        <v>111</v>
      </c>
      <c r="G627" s="168" t="s">
        <v>374</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461</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533</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216</v>
      </c>
      <c r="G649" s="76"/>
      <c r="H649" s="348"/>
      <c r="I649" s="77"/>
      <c r="J649" s="77"/>
      <c r="K649" s="89"/>
      <c r="L649" s="266"/>
    </row>
    <row r="650" spans="1:12" s="72" customFormat="1" x14ac:dyDescent="0.2">
      <c r="A650" s="35"/>
      <c r="B650" s="36"/>
      <c r="C650" s="37"/>
      <c r="D650" s="159" t="s">
        <v>193</v>
      </c>
      <c r="E650" s="38" t="s">
        <v>217</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270</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271</v>
      </c>
      <c r="E656" s="86"/>
      <c r="F656" s="11"/>
      <c r="G656" s="76"/>
      <c r="H656" s="335"/>
      <c r="I656" s="77"/>
      <c r="J656" s="77"/>
      <c r="K656" s="89"/>
      <c r="L656" s="266"/>
    </row>
    <row r="657" spans="1:12" s="72" customFormat="1" x14ac:dyDescent="0.2">
      <c r="A657" s="73" t="s">
        <v>366</v>
      </c>
      <c r="B657" s="36"/>
      <c r="C657" s="37"/>
      <c r="D657" s="37">
        <v>16</v>
      </c>
      <c r="E657" s="312" t="s">
        <v>272</v>
      </c>
      <c r="G657" s="76" t="s">
        <v>5</v>
      </c>
      <c r="H657" s="379">
        <v>1</v>
      </c>
      <c r="I657" s="77"/>
      <c r="J657" s="77"/>
      <c r="K657" s="89"/>
      <c r="L657" s="266"/>
    </row>
    <row r="658" spans="1:12" s="72" customFormat="1" x14ac:dyDescent="0.2">
      <c r="A658" s="73" t="s">
        <v>470</v>
      </c>
      <c r="B658" s="36"/>
      <c r="C658" s="37"/>
      <c r="D658" s="37">
        <v>25</v>
      </c>
      <c r="E658" s="312" t="s">
        <v>273</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450</v>
      </c>
      <c r="E660" s="86"/>
      <c r="F660" s="11"/>
      <c r="G660" s="76"/>
      <c r="H660" s="335"/>
      <c r="I660" s="77"/>
      <c r="J660" s="77"/>
      <c r="K660" s="89"/>
      <c r="L660" s="266"/>
    </row>
    <row r="661" spans="1:12" s="72" customFormat="1" x14ac:dyDescent="0.2">
      <c r="A661" s="73" t="s">
        <v>534</v>
      </c>
      <c r="B661" s="36"/>
      <c r="C661" s="37"/>
      <c r="D661" s="37">
        <v>32</v>
      </c>
      <c r="E661" s="312" t="s">
        <v>273</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367</v>
      </c>
      <c r="B664" s="80" t="s">
        <v>274</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452</v>
      </c>
      <c r="E666" s="312"/>
      <c r="F666" s="11"/>
      <c r="G666" s="76"/>
      <c r="H666" s="379"/>
      <c r="I666" s="77"/>
      <c r="J666" s="77"/>
      <c r="K666" s="89"/>
      <c r="L666" s="266"/>
    </row>
    <row r="667" spans="1:12" s="72" customFormat="1" x14ac:dyDescent="0.2">
      <c r="A667" s="73" t="s">
        <v>535</v>
      </c>
      <c r="B667" s="36"/>
      <c r="C667" s="37"/>
      <c r="D667" s="37">
        <v>40</v>
      </c>
      <c r="E667" s="312" t="s">
        <v>275</v>
      </c>
      <c r="F667" s="11"/>
      <c r="G667" s="76" t="s">
        <v>5</v>
      </c>
      <c r="H667" s="379">
        <v>1</v>
      </c>
      <c r="I667" s="77"/>
      <c r="J667" s="77"/>
      <c r="K667" s="89"/>
      <c r="L667" s="266"/>
    </row>
    <row r="668" spans="1:12" s="72" customFormat="1" x14ac:dyDescent="0.2">
      <c r="A668" s="73" t="s">
        <v>536</v>
      </c>
      <c r="B668" s="36"/>
      <c r="C668" s="37"/>
      <c r="D668" s="37">
        <v>82</v>
      </c>
      <c r="E668" s="312" t="s">
        <v>275</v>
      </c>
      <c r="F668" s="11"/>
      <c r="G668" s="76" t="s">
        <v>5</v>
      </c>
      <c r="H668" s="379">
        <v>1</v>
      </c>
      <c r="I668" s="77"/>
      <c r="J668" s="77"/>
      <c r="K668" s="89"/>
      <c r="L668" s="266"/>
    </row>
    <row r="669" spans="1:12" s="72" customFormat="1" x14ac:dyDescent="0.2">
      <c r="A669" s="73" t="s">
        <v>537</v>
      </c>
      <c r="B669" s="36"/>
      <c r="C669" s="37"/>
      <c r="D669" s="37">
        <v>110</v>
      </c>
      <c r="E669" s="312" t="s">
        <v>275</v>
      </c>
      <c r="F669" s="11"/>
      <c r="G669" s="76" t="s">
        <v>5</v>
      </c>
      <c r="H669" s="379">
        <v>1</v>
      </c>
      <c r="I669" s="77"/>
      <c r="J669" s="77"/>
      <c r="K669" s="89"/>
      <c r="L669" s="266"/>
    </row>
    <row r="670" spans="1:12" s="72" customFormat="1" x14ac:dyDescent="0.2">
      <c r="A670" s="73" t="s">
        <v>538</v>
      </c>
      <c r="B670" s="36"/>
      <c r="C670" s="37"/>
      <c r="D670" s="37">
        <v>110</v>
      </c>
      <c r="E670" s="312" t="s">
        <v>276</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539</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277</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540</v>
      </c>
      <c r="B678" s="36"/>
      <c r="C678" s="37"/>
      <c r="D678" s="37"/>
      <c r="E678" s="312" t="s">
        <v>493</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541</v>
      </c>
      <c r="B680" s="36"/>
      <c r="C680" s="37"/>
      <c r="D680" s="37"/>
      <c r="E680" s="312" t="s">
        <v>376</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542</v>
      </c>
      <c r="B682" s="36"/>
      <c r="C682" s="37"/>
      <c r="D682" s="37"/>
      <c r="E682" s="312" t="s">
        <v>377</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543</v>
      </c>
      <c r="B684" s="36"/>
      <c r="C684" s="37"/>
      <c r="D684" s="37"/>
      <c r="E684" s="312" t="s">
        <v>378</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544</v>
      </c>
      <c r="B686" s="36"/>
      <c r="C686" s="37"/>
      <c r="D686" s="37"/>
      <c r="E686" s="312" t="s">
        <v>379</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545</v>
      </c>
      <c r="B688" s="36"/>
      <c r="C688" s="37"/>
      <c r="D688" s="37"/>
      <c r="E688" s="312" t="s">
        <v>380</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546</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547</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219</v>
      </c>
      <c r="F712" s="72"/>
      <c r="G712" s="76"/>
      <c r="H712" s="361"/>
      <c r="I712" s="77"/>
      <c r="J712" s="77"/>
      <c r="K712" s="78"/>
      <c r="L712" s="266"/>
    </row>
    <row r="713" spans="1:12" ht="63.75" x14ac:dyDescent="0.2">
      <c r="B713" s="87"/>
      <c r="D713" s="159" t="s">
        <v>193</v>
      </c>
      <c r="E713" s="312" t="s">
        <v>259</v>
      </c>
      <c r="F713" s="72"/>
      <c r="G713" s="76"/>
      <c r="H713" s="361"/>
      <c r="I713" s="77"/>
      <c r="J713" s="77"/>
      <c r="K713" s="78"/>
      <c r="L713" s="266"/>
    </row>
    <row r="714" spans="1:12" ht="38.25" x14ac:dyDescent="0.2">
      <c r="B714" s="87"/>
      <c r="D714" s="159" t="s">
        <v>195</v>
      </c>
      <c r="E714" s="312" t="s">
        <v>220</v>
      </c>
      <c r="F714" s="72"/>
      <c r="G714" s="76"/>
      <c r="H714" s="361"/>
      <c r="I714" s="77"/>
      <c r="J714" s="77"/>
      <c r="K714" s="78"/>
      <c r="L714" s="266"/>
    </row>
    <row r="715" spans="1:12" ht="76.5" x14ac:dyDescent="0.2">
      <c r="B715" s="87"/>
      <c r="D715" s="159" t="s">
        <v>203</v>
      </c>
      <c r="E715" s="312" t="s">
        <v>305</v>
      </c>
      <c r="F715" s="72"/>
      <c r="G715" s="76"/>
      <c r="H715" s="361"/>
      <c r="I715" s="77"/>
      <c r="J715" s="77"/>
      <c r="K715" s="78"/>
      <c r="L715" s="266"/>
    </row>
    <row r="716" spans="1:12" ht="38.25" x14ac:dyDescent="0.2">
      <c r="B716" s="87"/>
      <c r="D716" s="159" t="s">
        <v>204</v>
      </c>
      <c r="E716" s="312" t="s">
        <v>221</v>
      </c>
      <c r="F716" s="72"/>
      <c r="G716" s="76"/>
      <c r="H716" s="361"/>
      <c r="I716" s="77"/>
      <c r="J716" s="77"/>
      <c r="K716" s="78"/>
      <c r="L716" s="266"/>
    </row>
    <row r="717" spans="1:12" ht="25.5" x14ac:dyDescent="0.2">
      <c r="B717" s="87"/>
      <c r="D717" s="159" t="s">
        <v>205</v>
      </c>
      <c r="E717" s="312" t="s">
        <v>222</v>
      </c>
      <c r="F717" s="72"/>
      <c r="G717" s="76"/>
      <c r="H717" s="361"/>
      <c r="I717" s="77"/>
      <c r="J717" s="77"/>
      <c r="K717" s="89"/>
      <c r="L717" s="266"/>
    </row>
    <row r="718" spans="1:12" ht="38.25" x14ac:dyDescent="0.2">
      <c r="B718" s="87"/>
      <c r="D718" s="159" t="s">
        <v>206</v>
      </c>
      <c r="E718" s="312" t="s">
        <v>223</v>
      </c>
      <c r="F718" s="72"/>
      <c r="G718" s="76"/>
      <c r="H718" s="361"/>
      <c r="I718" s="77"/>
      <c r="J718" s="77"/>
      <c r="K718" s="89"/>
      <c r="L718" s="266"/>
    </row>
    <row r="719" spans="1:12" ht="76.5" x14ac:dyDescent="0.2">
      <c r="B719" s="87"/>
      <c r="D719" s="159" t="s">
        <v>218</v>
      </c>
      <c r="E719" s="312" t="s">
        <v>306</v>
      </c>
      <c r="F719" s="72"/>
      <c r="G719" s="76"/>
      <c r="H719" s="361"/>
      <c r="I719" s="77"/>
      <c r="J719" s="77"/>
      <c r="K719" s="89"/>
      <c r="L719" s="266"/>
    </row>
    <row r="720" spans="1:12" ht="51" x14ac:dyDescent="0.2">
      <c r="D720" s="159" t="s">
        <v>237</v>
      </c>
      <c r="E720" s="312" t="s">
        <v>260</v>
      </c>
      <c r="F720" s="72"/>
      <c r="G720" s="76"/>
      <c r="H720" s="361"/>
      <c r="I720" s="77"/>
      <c r="J720" s="77"/>
      <c r="K720" s="89"/>
      <c r="L720" s="266"/>
    </row>
    <row r="721" spans="4:12" ht="38.25" x14ac:dyDescent="0.2">
      <c r="D721" s="159" t="s">
        <v>266</v>
      </c>
      <c r="E721" s="312" t="s">
        <v>261</v>
      </c>
      <c r="F721" s="72"/>
      <c r="G721" s="76"/>
      <c r="H721" s="361"/>
      <c r="I721" s="77"/>
      <c r="J721" s="77"/>
      <c r="K721" s="89"/>
      <c r="L721" s="266"/>
    </row>
    <row r="722" spans="4:12" ht="25.5" x14ac:dyDescent="0.2">
      <c r="D722" s="159" t="s">
        <v>267</v>
      </c>
      <c r="E722" s="312" t="s">
        <v>262</v>
      </c>
      <c r="F722" s="72"/>
      <c r="G722" s="76"/>
      <c r="H722" s="361"/>
      <c r="I722" s="77"/>
      <c r="J722" s="77"/>
      <c r="K722" s="89"/>
      <c r="L722" s="266"/>
    </row>
    <row r="723" spans="4:12" ht="38.25" x14ac:dyDescent="0.2">
      <c r="D723" s="159" t="s">
        <v>268</v>
      </c>
      <c r="E723" s="312" t="s">
        <v>263</v>
      </c>
      <c r="F723" s="72"/>
      <c r="G723" s="76"/>
      <c r="H723" s="361"/>
      <c r="I723" s="77"/>
      <c r="J723" s="77"/>
      <c r="K723" s="89"/>
      <c r="L723" s="266"/>
    </row>
    <row r="724" spans="4:12" ht="38.25" x14ac:dyDescent="0.2">
      <c r="D724" s="159" t="s">
        <v>269</v>
      </c>
      <c r="E724" s="312" t="s">
        <v>264</v>
      </c>
      <c r="F724" s="72"/>
      <c r="G724" s="76"/>
      <c r="H724" s="361"/>
      <c r="I724" s="77"/>
      <c r="J724" s="77"/>
      <c r="K724" s="89"/>
      <c r="L724" s="266"/>
    </row>
    <row r="725" spans="4:12" ht="25.5" x14ac:dyDescent="0.2">
      <c r="D725" s="159" t="s">
        <v>310</v>
      </c>
      <c r="E725" s="312" t="s">
        <v>265</v>
      </c>
      <c r="F725" s="372"/>
      <c r="G725" s="76"/>
      <c r="H725" s="361"/>
      <c r="I725" s="77"/>
      <c r="J725" s="77"/>
      <c r="K725" s="89"/>
      <c r="L725" s="266"/>
    </row>
    <row r="726" spans="4:12" ht="25.5" x14ac:dyDescent="0.2">
      <c r="D726" s="159" t="s">
        <v>311</v>
      </c>
      <c r="E726" s="312" t="s">
        <v>289</v>
      </c>
      <c r="F726" s="372"/>
      <c r="G726" s="76"/>
      <c r="H726" s="361"/>
      <c r="I726" s="77"/>
      <c r="J726" s="77"/>
      <c r="K726" s="89"/>
      <c r="L726" s="266"/>
    </row>
    <row r="727" spans="4:12" x14ac:dyDescent="0.2">
      <c r="E727" s="315" t="s">
        <v>290</v>
      </c>
      <c r="F727" s="372"/>
      <c r="G727" s="76"/>
      <c r="H727" s="361"/>
      <c r="I727" s="77"/>
      <c r="J727" s="77"/>
      <c r="K727" s="89"/>
      <c r="L727" s="266"/>
    </row>
    <row r="728" spans="4:12" x14ac:dyDescent="0.2">
      <c r="E728" s="315" t="s">
        <v>291</v>
      </c>
      <c r="F728" s="372"/>
      <c r="G728" s="76"/>
      <c r="H728" s="361"/>
      <c r="I728" s="77"/>
      <c r="J728" s="77"/>
      <c r="K728" s="89"/>
      <c r="L728" s="266"/>
    </row>
    <row r="729" spans="4:12" x14ac:dyDescent="0.2">
      <c r="E729" s="315" t="s">
        <v>292</v>
      </c>
      <c r="F729" s="372"/>
      <c r="G729" s="76"/>
      <c r="H729" s="361"/>
      <c r="I729" s="77"/>
      <c r="J729" s="77"/>
      <c r="K729" s="89"/>
      <c r="L729" s="266"/>
    </row>
    <row r="730" spans="4:12" x14ac:dyDescent="0.2">
      <c r="E730" s="315" t="s">
        <v>293</v>
      </c>
      <c r="F730" s="372"/>
      <c r="G730" s="76"/>
      <c r="H730" s="361"/>
      <c r="I730" s="77"/>
      <c r="J730" s="77"/>
      <c r="K730" s="89"/>
      <c r="L730" s="266"/>
    </row>
    <row r="731" spans="4:12" x14ac:dyDescent="0.2">
      <c r="E731" s="315" t="s">
        <v>294</v>
      </c>
      <c r="F731" s="372"/>
      <c r="G731" s="76"/>
      <c r="H731" s="361"/>
      <c r="I731" s="77"/>
      <c r="J731" s="77"/>
      <c r="K731" s="89"/>
      <c r="L731" s="266"/>
    </row>
    <row r="732" spans="4:12" x14ac:dyDescent="0.2">
      <c r="E732" s="315" t="s">
        <v>295</v>
      </c>
      <c r="F732" s="372"/>
      <c r="G732" s="76"/>
      <c r="H732" s="361"/>
      <c r="I732" s="77"/>
      <c r="J732" s="77"/>
      <c r="K732" s="89"/>
      <c r="L732" s="266"/>
    </row>
    <row r="733" spans="4:12" x14ac:dyDescent="0.2">
      <c r="E733" s="315" t="s">
        <v>296</v>
      </c>
      <c r="F733" s="372"/>
      <c r="G733" s="76"/>
      <c r="H733" s="361"/>
      <c r="I733" s="77"/>
      <c r="J733" s="77"/>
      <c r="K733" s="89"/>
      <c r="L733" s="266"/>
    </row>
    <row r="734" spans="4:12" x14ac:dyDescent="0.2">
      <c r="E734" s="315" t="s">
        <v>297</v>
      </c>
      <c r="F734" s="372"/>
      <c r="G734" s="76"/>
      <c r="H734" s="361"/>
      <c r="I734" s="77"/>
      <c r="J734" s="77"/>
      <c r="K734" s="89"/>
      <c r="L734" s="266"/>
    </row>
    <row r="735" spans="4:12" x14ac:dyDescent="0.2">
      <c r="E735" s="315" t="s">
        <v>298</v>
      </c>
      <c r="F735" s="372"/>
      <c r="G735" s="76"/>
      <c r="H735" s="361"/>
      <c r="I735" s="77"/>
      <c r="J735" s="77"/>
      <c r="K735" s="89"/>
      <c r="L735" s="266"/>
    </row>
    <row r="736" spans="4:12" x14ac:dyDescent="0.2">
      <c r="E736" s="315" t="s">
        <v>299</v>
      </c>
      <c r="F736" s="372"/>
      <c r="G736" s="76"/>
      <c r="H736" s="361"/>
      <c r="I736" s="77"/>
      <c r="J736" s="77"/>
      <c r="K736" s="89"/>
      <c r="L736" s="266"/>
    </row>
    <row r="737" spans="1:12" x14ac:dyDescent="0.2">
      <c r="E737" s="315" t="s">
        <v>300</v>
      </c>
      <c r="F737" s="372"/>
      <c r="G737" s="76"/>
      <c r="H737" s="361"/>
      <c r="I737" s="77"/>
      <c r="J737" s="77"/>
      <c r="K737" s="89"/>
      <c r="L737" s="266"/>
    </row>
    <row r="738" spans="1:12" x14ac:dyDescent="0.2">
      <c r="E738" s="315" t="s">
        <v>301</v>
      </c>
      <c r="F738" s="372"/>
      <c r="G738" s="76"/>
      <c r="H738" s="361"/>
      <c r="I738" s="77"/>
      <c r="J738" s="77"/>
      <c r="K738" s="89"/>
      <c r="L738" s="266"/>
    </row>
    <row r="739" spans="1:12" x14ac:dyDescent="0.2">
      <c r="E739" s="315" t="s">
        <v>302</v>
      </c>
      <c r="F739" s="372"/>
      <c r="G739" s="76"/>
      <c r="H739" s="361"/>
      <c r="I739" s="77"/>
      <c r="J739" s="77"/>
      <c r="K739" s="89"/>
      <c r="L739" s="266"/>
    </row>
    <row r="740" spans="1:12" x14ac:dyDescent="0.2">
      <c r="E740" s="315" t="s">
        <v>303</v>
      </c>
      <c r="F740" s="372"/>
      <c r="G740" s="76"/>
      <c r="H740" s="361"/>
      <c r="I740" s="77"/>
      <c r="J740" s="77"/>
      <c r="K740" s="89"/>
      <c r="L740" s="266"/>
    </row>
    <row r="741" spans="1:12" s="31" customFormat="1" x14ac:dyDescent="0.2">
      <c r="A741" s="306"/>
      <c r="B741" s="305"/>
      <c r="C741" s="290"/>
      <c r="D741" s="290"/>
      <c r="E741" s="381" t="s">
        <v>304</v>
      </c>
      <c r="F741" s="382"/>
      <c r="G741" s="281"/>
      <c r="H741" s="362"/>
      <c r="I741" s="282"/>
      <c r="J741" s="282"/>
      <c r="K741" s="283"/>
      <c r="L741" s="316"/>
    </row>
    <row r="742" spans="1:12" s="75" customFormat="1" ht="147.75" customHeight="1" x14ac:dyDescent="0.2">
      <c r="A742" s="308"/>
      <c r="B742" s="307"/>
      <c r="C742" s="291"/>
      <c r="D742" s="284" t="s">
        <v>312</v>
      </c>
      <c r="E742" s="314" t="s">
        <v>307</v>
      </c>
      <c r="F742" s="383"/>
      <c r="G742" s="285"/>
      <c r="H742" s="363"/>
      <c r="I742" s="286"/>
      <c r="J742" s="286"/>
      <c r="K742" s="287"/>
      <c r="L742" s="317"/>
    </row>
    <row r="743" spans="1:12" ht="40.5" customHeight="1" x14ac:dyDescent="0.2">
      <c r="D743" s="159" t="s">
        <v>313</v>
      </c>
      <c r="E743" s="312" t="s">
        <v>308</v>
      </c>
      <c r="F743" s="372"/>
      <c r="G743" s="76"/>
      <c r="H743" s="361"/>
      <c r="I743" s="77"/>
      <c r="J743" s="77"/>
      <c r="K743" s="89"/>
      <c r="L743" s="266"/>
    </row>
    <row r="744" spans="1:12" ht="28.5" customHeight="1" x14ac:dyDescent="0.2">
      <c r="D744" s="159" t="s">
        <v>314</v>
      </c>
      <c r="E744" s="312" t="s">
        <v>309</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278</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279</v>
      </c>
      <c r="E748" s="312"/>
      <c r="G748" s="76"/>
      <c r="H748" s="361"/>
      <c r="I748" s="77"/>
      <c r="J748" s="77"/>
      <c r="K748" s="89"/>
      <c r="L748" s="266"/>
    </row>
    <row r="749" spans="1:12" ht="76.5" x14ac:dyDescent="0.2">
      <c r="A749" s="73"/>
      <c r="E749" s="312" t="s">
        <v>280</v>
      </c>
      <c r="G749" s="76"/>
      <c r="H749" s="276"/>
      <c r="I749" s="77"/>
      <c r="J749" s="77"/>
      <c r="K749" s="89"/>
      <c r="L749" s="266"/>
    </row>
    <row r="750" spans="1:12" ht="12" customHeight="1" x14ac:dyDescent="0.2">
      <c r="A750" s="73" t="s">
        <v>8</v>
      </c>
      <c r="E750" s="312" t="s">
        <v>453</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283</v>
      </c>
      <c r="E752" s="86"/>
      <c r="G752" s="76"/>
      <c r="H752" s="276"/>
      <c r="I752" s="77"/>
      <c r="J752" s="77"/>
      <c r="K752" s="89"/>
      <c r="L752" s="266"/>
    </row>
    <row r="753" spans="1:12" ht="95.25" customHeight="1" x14ac:dyDescent="0.2">
      <c r="A753" s="73"/>
      <c r="E753" s="312" t="s">
        <v>281</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282</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253</v>
      </c>
      <c r="E758" s="312" t="s">
        <v>455</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347</v>
      </c>
      <c r="B760" s="80" t="s">
        <v>284</v>
      </c>
      <c r="E760" s="312"/>
      <c r="G760" s="76"/>
      <c r="H760" s="379"/>
      <c r="I760" s="77"/>
      <c r="J760" s="77"/>
      <c r="K760" s="89"/>
      <c r="L760" s="266"/>
    </row>
    <row r="761" spans="1:12" ht="38.25" x14ac:dyDescent="0.2">
      <c r="A761" s="73"/>
      <c r="E761" s="312" t="s">
        <v>285</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348</v>
      </c>
      <c r="E763" s="312" t="s">
        <v>286</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287</v>
      </c>
      <c r="G765" s="76"/>
      <c r="H765" s="379"/>
      <c r="I765" s="77"/>
      <c r="J765" s="77"/>
      <c r="K765" s="89"/>
      <c r="L765" s="266"/>
    </row>
    <row r="766" spans="1:12" x14ac:dyDescent="0.2">
      <c r="A766" s="73" t="s">
        <v>349</v>
      </c>
      <c r="D766" s="37">
        <v>13</v>
      </c>
      <c r="E766" s="312" t="s">
        <v>459</v>
      </c>
      <c r="G766" s="76" t="s">
        <v>15</v>
      </c>
      <c r="H766" s="379">
        <v>33</v>
      </c>
      <c r="I766" s="77"/>
      <c r="J766" s="77"/>
      <c r="K766" s="89"/>
      <c r="L766" s="266"/>
    </row>
    <row r="767" spans="1:12" x14ac:dyDescent="0.2">
      <c r="A767" s="73" t="s">
        <v>350</v>
      </c>
      <c r="E767" s="312" t="s">
        <v>460</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288</v>
      </c>
      <c r="E769" s="312"/>
      <c r="G769" s="76"/>
      <c r="H769" s="366"/>
      <c r="I769" s="77"/>
      <c r="J769" s="77"/>
      <c r="K769" s="89"/>
      <c r="L769" s="266"/>
    </row>
    <row r="770" spans="1:12" ht="38.25" x14ac:dyDescent="0.2">
      <c r="A770" s="73"/>
      <c r="E770" s="312" t="s">
        <v>462</v>
      </c>
      <c r="G770" s="76"/>
      <c r="H770" s="366"/>
      <c r="I770" s="77"/>
      <c r="J770" s="77"/>
      <c r="K770" s="89"/>
      <c r="L770" s="266"/>
    </row>
    <row r="771" spans="1:12" x14ac:dyDescent="0.2">
      <c r="A771" s="73" t="s">
        <v>351</v>
      </c>
      <c r="E771" s="312" t="s">
        <v>463</v>
      </c>
      <c r="G771" s="76" t="s">
        <v>15</v>
      </c>
      <c r="H771" s="379">
        <v>16</v>
      </c>
      <c r="I771" s="77"/>
      <c r="J771" s="77"/>
      <c r="K771" s="89"/>
      <c r="L771" s="266"/>
    </row>
    <row r="772" spans="1:12" x14ac:dyDescent="0.2">
      <c r="A772" s="73" t="s">
        <v>352</v>
      </c>
      <c r="E772" s="312" t="s">
        <v>464</v>
      </c>
      <c r="G772" s="76" t="s">
        <v>15</v>
      </c>
      <c r="H772" s="379">
        <v>21</v>
      </c>
      <c r="I772" s="77"/>
      <c r="J772" s="77"/>
      <c r="K772" s="89"/>
      <c r="L772" s="266"/>
    </row>
    <row r="773" spans="1:12" x14ac:dyDescent="0.2">
      <c r="A773" s="73" t="s">
        <v>353</v>
      </c>
      <c r="E773" s="312" t="s">
        <v>502</v>
      </c>
      <c r="G773" s="76" t="s">
        <v>15</v>
      </c>
      <c r="H773" s="379">
        <v>45</v>
      </c>
      <c r="I773" s="77"/>
      <c r="J773" s="77"/>
      <c r="K773" s="89"/>
      <c r="L773" s="266"/>
    </row>
    <row r="774" spans="1:12" x14ac:dyDescent="0.2">
      <c r="A774" s="73" t="s">
        <v>354</v>
      </c>
      <c r="E774" s="312" t="s">
        <v>465</v>
      </c>
      <c r="G774" s="76" t="s">
        <v>15</v>
      </c>
      <c r="H774" s="379">
        <v>48</v>
      </c>
      <c r="I774" s="77"/>
      <c r="J774" s="77"/>
      <c r="K774" s="89"/>
      <c r="L774" s="266"/>
    </row>
    <row r="775" spans="1:12" x14ac:dyDescent="0.2">
      <c r="A775" s="73" t="s">
        <v>355</v>
      </c>
      <c r="E775" s="312" t="s">
        <v>466</v>
      </c>
      <c r="G775" s="76" t="s">
        <v>15</v>
      </c>
      <c r="H775" s="379">
        <v>18</v>
      </c>
      <c r="I775" s="77"/>
      <c r="J775" s="77"/>
      <c r="K775" s="89"/>
      <c r="L775" s="266"/>
    </row>
    <row r="776" spans="1:12" x14ac:dyDescent="0.2">
      <c r="A776" s="73" t="s">
        <v>356</v>
      </c>
      <c r="E776" s="312" t="s">
        <v>467</v>
      </c>
      <c r="G776" s="76" t="s">
        <v>15</v>
      </c>
      <c r="H776" s="379">
        <v>8</v>
      </c>
      <c r="I776" s="77"/>
      <c r="J776" s="77"/>
      <c r="K776" s="89"/>
      <c r="L776" s="266"/>
    </row>
    <row r="777" spans="1:12" x14ac:dyDescent="0.2">
      <c r="A777" s="73" t="s">
        <v>357</v>
      </c>
      <c r="E777" s="312" t="s">
        <v>503</v>
      </c>
      <c r="G777" s="76" t="s">
        <v>15</v>
      </c>
      <c r="H777" s="379">
        <v>3</v>
      </c>
      <c r="I777" s="77"/>
      <c r="J777" s="77"/>
      <c r="K777" s="89"/>
      <c r="L777" s="266"/>
    </row>
    <row r="778" spans="1:12" x14ac:dyDescent="0.2">
      <c r="A778" s="73" t="s">
        <v>358</v>
      </c>
      <c r="E778" s="312" t="s">
        <v>468</v>
      </c>
      <c r="G778" s="76" t="s">
        <v>15</v>
      </c>
      <c r="H778" s="379">
        <v>10</v>
      </c>
      <c r="I778" s="77"/>
      <c r="J778" s="77"/>
      <c r="K778" s="89"/>
      <c r="L778" s="266"/>
    </row>
    <row r="779" spans="1:12" x14ac:dyDescent="0.2">
      <c r="A779" s="73"/>
      <c r="E779" s="312"/>
      <c r="G779" s="76"/>
      <c r="H779" s="379"/>
      <c r="I779" s="77"/>
      <c r="J779" s="77"/>
      <c r="K779" s="89"/>
      <c r="L779" s="266"/>
    </row>
    <row r="780" spans="1:12" x14ac:dyDescent="0.2">
      <c r="A780" s="73"/>
      <c r="E780" s="312"/>
      <c r="G780" s="76"/>
      <c r="H780" s="379"/>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3"/>
      <c r="E783" s="312"/>
      <c r="G783" s="76"/>
      <c r="H783" s="379"/>
      <c r="I783" s="77"/>
      <c r="J783" s="77"/>
      <c r="K783" s="89"/>
      <c r="L783" s="266"/>
    </row>
    <row r="784" spans="1:12" x14ac:dyDescent="0.2">
      <c r="A784" s="73"/>
      <c r="E784" s="312"/>
      <c r="G784" s="76"/>
      <c r="H784" s="379"/>
      <c r="I784" s="77"/>
      <c r="J784" s="77"/>
      <c r="K784" s="89"/>
      <c r="L784" s="266"/>
    </row>
    <row r="785" spans="1:12" x14ac:dyDescent="0.2">
      <c r="A785" s="73"/>
      <c r="E785" s="312"/>
      <c r="G785" s="76"/>
      <c r="H785" s="379"/>
      <c r="I785" s="77"/>
      <c r="J785" s="77"/>
      <c r="K785" s="89"/>
      <c r="L785" s="266"/>
    </row>
    <row r="786" spans="1:12" x14ac:dyDescent="0.2">
      <c r="A786" s="73"/>
      <c r="E786" s="312"/>
      <c r="G786" s="76"/>
      <c r="H786" s="379"/>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s="32" customFormat="1" ht="12" customHeight="1" x14ac:dyDescent="0.2">
      <c r="A797" s="73"/>
      <c r="B797" s="36"/>
      <c r="C797" s="37"/>
      <c r="D797" s="37"/>
      <c r="E797" s="318"/>
      <c r="F797" s="11"/>
      <c r="G797" s="76"/>
      <c r="H797" s="361"/>
      <c r="I797" s="77"/>
      <c r="J797" s="77"/>
      <c r="K797" s="89"/>
      <c r="L797" s="266"/>
    </row>
    <row r="798" spans="1:12" ht="12" customHeight="1" x14ac:dyDescent="0.2">
      <c r="A798" s="73"/>
      <c r="D798" s="324"/>
      <c r="E798" s="318"/>
      <c r="G798" s="76"/>
      <c r="H798" s="361"/>
      <c r="I798" s="77"/>
      <c r="J798" s="77"/>
      <c r="K798" s="78"/>
      <c r="L798" s="266"/>
    </row>
    <row r="799" spans="1:12" ht="12" customHeight="1" x14ac:dyDescent="0.2">
      <c r="A799" s="73"/>
      <c r="D799" s="324"/>
      <c r="E799" s="318"/>
      <c r="G799" s="76"/>
      <c r="H799" s="361"/>
      <c r="I799" s="77"/>
      <c r="J799" s="77"/>
      <c r="K799" s="78"/>
      <c r="L799" s="266"/>
    </row>
    <row r="800" spans="1:12" s="72" customFormat="1" ht="15" customHeight="1" x14ac:dyDescent="0.2">
      <c r="A800" s="63" t="s">
        <v>359</v>
      </c>
      <c r="B800" s="64"/>
      <c r="C800" s="65"/>
      <c r="D800" s="65"/>
      <c r="E800" s="66" t="s">
        <v>188</v>
      </c>
      <c r="F800" s="67"/>
      <c r="G800" s="68"/>
      <c r="H800" s="368"/>
      <c r="I800" s="69"/>
      <c r="J800" s="69"/>
      <c r="K800" s="94"/>
      <c r="L800" s="266"/>
    </row>
    <row r="801" spans="1:12" x14ac:dyDescent="0.2">
      <c r="A801" s="63" t="s">
        <v>150</v>
      </c>
      <c r="B801" s="64"/>
      <c r="C801" s="65"/>
      <c r="D801" s="65"/>
      <c r="E801" s="66" t="s">
        <v>548</v>
      </c>
      <c r="F801" s="67"/>
      <c r="G801" s="68"/>
      <c r="H801" s="368"/>
      <c r="I801" s="69"/>
      <c r="J801" s="69"/>
      <c r="K801" s="70"/>
      <c r="L801" s="266"/>
    </row>
    <row r="802" spans="1:12" s="32" customFormat="1" ht="12" customHeight="1" x14ac:dyDescent="0.2">
      <c r="A802" s="35"/>
      <c r="B802" s="36"/>
      <c r="C802" s="37"/>
      <c r="D802" s="37"/>
      <c r="E802" s="38"/>
      <c r="F802" s="11"/>
      <c r="G802" s="76"/>
      <c r="H802" s="361"/>
      <c r="I802" s="77"/>
      <c r="J802" s="77"/>
      <c r="K802" s="78"/>
      <c r="L802" s="266"/>
    </row>
    <row r="803" spans="1:12" ht="12" customHeight="1" x14ac:dyDescent="0.2">
      <c r="A803" s="79" t="s">
        <v>151</v>
      </c>
      <c r="B803" s="80" t="s">
        <v>14</v>
      </c>
      <c r="C803" s="43"/>
      <c r="D803" s="43"/>
      <c r="E803" s="81"/>
      <c r="F803" s="32"/>
      <c r="G803" s="82"/>
      <c r="H803" s="369"/>
      <c r="I803" s="83"/>
      <c r="J803" s="83"/>
      <c r="K803" s="78"/>
      <c r="L803" s="266"/>
    </row>
    <row r="804" spans="1:12" ht="12" customHeight="1" x14ac:dyDescent="0.2">
      <c r="A804" s="73"/>
      <c r="E804" s="318"/>
      <c r="G804" s="76"/>
      <c r="H804" s="361"/>
      <c r="I804" s="77"/>
      <c r="J804" s="77"/>
      <c r="K804" s="78"/>
      <c r="L804" s="266"/>
    </row>
    <row r="805" spans="1:12" ht="38.25" x14ac:dyDescent="0.2">
      <c r="B805" s="87"/>
      <c r="D805" s="159" t="s">
        <v>191</v>
      </c>
      <c r="E805" s="278" t="s">
        <v>224</v>
      </c>
      <c r="F805" s="72"/>
      <c r="G805" s="76"/>
      <c r="H805" s="361"/>
      <c r="I805" s="77"/>
      <c r="J805" s="77"/>
      <c r="K805" s="78"/>
      <c r="L805" s="266"/>
    </row>
    <row r="806" spans="1:12" ht="25.5" x14ac:dyDescent="0.2">
      <c r="B806" s="87"/>
      <c r="D806" s="159" t="s">
        <v>193</v>
      </c>
      <c r="E806" s="278" t="s">
        <v>225</v>
      </c>
      <c r="F806" s="72"/>
      <c r="G806" s="76"/>
      <c r="H806" s="361"/>
      <c r="I806" s="77"/>
      <c r="J806" s="77"/>
      <c r="K806" s="78"/>
      <c r="L806" s="266"/>
    </row>
    <row r="807" spans="1:12" ht="25.5" x14ac:dyDescent="0.2">
      <c r="B807" s="87"/>
      <c r="D807" s="159" t="s">
        <v>195</v>
      </c>
      <c r="E807" s="278" t="s">
        <v>226</v>
      </c>
      <c r="F807" s="72"/>
      <c r="G807" s="76"/>
      <c r="H807" s="361"/>
      <c r="I807" s="77"/>
      <c r="J807" s="77"/>
      <c r="K807" s="78"/>
      <c r="L807" s="266"/>
    </row>
    <row r="808" spans="1:12" x14ac:dyDescent="0.2">
      <c r="B808" s="87"/>
      <c r="D808" s="159" t="s">
        <v>203</v>
      </c>
      <c r="E808" s="278" t="s">
        <v>227</v>
      </c>
      <c r="F808" s="72"/>
      <c r="G808" s="76"/>
      <c r="H808" s="361"/>
      <c r="I808" s="77"/>
      <c r="J808" s="77"/>
      <c r="K808" s="78"/>
      <c r="L808" s="266"/>
    </row>
    <row r="809" spans="1:12" s="323" customFormat="1" x14ac:dyDescent="0.2">
      <c r="A809" s="73"/>
      <c r="B809" s="36"/>
      <c r="C809" s="37"/>
      <c r="D809" s="37"/>
      <c r="E809" s="12"/>
      <c r="F809" s="320"/>
      <c r="G809" s="76"/>
      <c r="H809" s="366"/>
      <c r="I809" s="276"/>
      <c r="J809" s="276"/>
      <c r="K809" s="321"/>
      <c r="L809" s="322"/>
    </row>
    <row r="810" spans="1:12" s="323" customFormat="1" x14ac:dyDescent="0.2">
      <c r="A810" s="73"/>
      <c r="B810" s="36"/>
      <c r="C810" s="37"/>
      <c r="D810" s="37"/>
      <c r="E810" s="12"/>
      <c r="F810" s="320"/>
      <c r="G810" s="76"/>
      <c r="H810" s="366"/>
      <c r="I810" s="276"/>
      <c r="J810" s="276"/>
      <c r="K810" s="321"/>
      <c r="L810" s="322"/>
    </row>
    <row r="811" spans="1:12" s="323" customFormat="1" ht="14.25" customHeight="1" x14ac:dyDescent="0.2">
      <c r="A811" s="325"/>
      <c r="B811" s="36"/>
      <c r="C811" s="37"/>
      <c r="D811" s="37"/>
      <c r="E811" s="34"/>
      <c r="F811" s="320"/>
      <c r="G811" s="76"/>
      <c r="H811" s="344"/>
      <c r="I811" s="276"/>
      <c r="J811" s="276"/>
      <c r="K811" s="321"/>
      <c r="L811" s="322"/>
    </row>
    <row r="812" spans="1:12" s="323" customFormat="1" ht="14.25" customHeight="1" x14ac:dyDescent="0.2">
      <c r="A812" s="326" t="s">
        <v>152</v>
      </c>
      <c r="B812" s="80" t="s">
        <v>494</v>
      </c>
      <c r="C812" s="37"/>
      <c r="D812" s="319"/>
      <c r="E812" s="34"/>
      <c r="F812" s="320"/>
      <c r="G812" s="76"/>
      <c r="H812" s="378"/>
      <c r="I812" s="276"/>
      <c r="J812" s="276"/>
      <c r="K812" s="321"/>
      <c r="L812" s="322"/>
    </row>
    <row r="813" spans="1:12" s="323" customFormat="1" x14ac:dyDescent="0.2">
      <c r="A813" s="73" t="s">
        <v>153</v>
      </c>
      <c r="B813" s="36"/>
      <c r="C813" s="37"/>
      <c r="D813" s="37"/>
      <c r="E813" s="288" t="s">
        <v>495</v>
      </c>
      <c r="F813" s="320"/>
      <c r="G813" s="76" t="s">
        <v>15</v>
      </c>
      <c r="H813" s="379">
        <v>1</v>
      </c>
      <c r="I813" s="276"/>
      <c r="J813" s="276"/>
      <c r="K813" s="321"/>
      <c r="L813" s="322"/>
    </row>
    <row r="814" spans="1:12" s="323" customFormat="1" x14ac:dyDescent="0.2">
      <c r="A814" s="73" t="s">
        <v>154</v>
      </c>
      <c r="B814" s="36"/>
      <c r="C814" s="37"/>
      <c r="D814" s="37"/>
      <c r="E814" s="288" t="s">
        <v>496</v>
      </c>
      <c r="F814" s="320"/>
      <c r="G814" s="76" t="s">
        <v>15</v>
      </c>
      <c r="H814" s="379">
        <v>6</v>
      </c>
      <c r="I814" s="276"/>
      <c r="J814" s="276"/>
      <c r="K814" s="321"/>
      <c r="L814" s="322"/>
    </row>
    <row r="815" spans="1:12" s="323" customFormat="1" x14ac:dyDescent="0.2">
      <c r="A815" s="73" t="s">
        <v>155</v>
      </c>
      <c r="B815" s="36"/>
      <c r="C815" s="37"/>
      <c r="D815" s="37"/>
      <c r="E815" s="288" t="s">
        <v>497</v>
      </c>
      <c r="F815" s="320"/>
      <c r="G815" s="76" t="s">
        <v>15</v>
      </c>
      <c r="H815" s="379">
        <v>5</v>
      </c>
      <c r="I815" s="276"/>
      <c r="J815" s="276"/>
      <c r="K815" s="321"/>
      <c r="L815" s="322"/>
    </row>
    <row r="816" spans="1:12" s="323" customFormat="1" x14ac:dyDescent="0.2">
      <c r="A816" s="73" t="s">
        <v>156</v>
      </c>
      <c r="B816" s="36"/>
      <c r="C816" s="37"/>
      <c r="D816" s="37"/>
      <c r="E816" s="288" t="s">
        <v>498</v>
      </c>
      <c r="F816" s="320"/>
      <c r="G816" s="76" t="s">
        <v>15</v>
      </c>
      <c r="H816" s="379">
        <v>4</v>
      </c>
      <c r="I816" s="276"/>
      <c r="J816" s="276"/>
      <c r="K816" s="321"/>
      <c r="L816" s="322"/>
    </row>
    <row r="817" spans="1:12" s="323" customFormat="1" x14ac:dyDescent="0.2">
      <c r="A817" s="73" t="s">
        <v>157</v>
      </c>
      <c r="B817" s="36"/>
      <c r="C817" s="37"/>
      <c r="D817" s="37"/>
      <c r="E817" s="288" t="s">
        <v>499</v>
      </c>
      <c r="F817" s="320"/>
      <c r="G817" s="76" t="s">
        <v>15</v>
      </c>
      <c r="H817" s="379">
        <v>4</v>
      </c>
      <c r="I817" s="276"/>
      <c r="J817" s="276"/>
      <c r="K817" s="321"/>
      <c r="L817" s="322"/>
    </row>
    <row r="818" spans="1:12" s="323" customFormat="1" x14ac:dyDescent="0.2">
      <c r="A818" s="73" t="s">
        <v>158</v>
      </c>
      <c r="B818" s="36"/>
      <c r="C818" s="37"/>
      <c r="D818" s="37"/>
      <c r="E818" s="288" t="s">
        <v>500</v>
      </c>
      <c r="F818" s="320"/>
      <c r="G818" s="76" t="s">
        <v>15</v>
      </c>
      <c r="H818" s="379">
        <v>17</v>
      </c>
      <c r="I818" s="276"/>
      <c r="J818" s="276"/>
      <c r="K818" s="321"/>
      <c r="L818" s="322"/>
    </row>
    <row r="819" spans="1:12" s="323" customFormat="1" x14ac:dyDescent="0.2">
      <c r="A819" s="73" t="s">
        <v>159</v>
      </c>
      <c r="B819" s="36"/>
      <c r="C819" s="37"/>
      <c r="D819" s="37"/>
      <c r="E819" s="288" t="s">
        <v>501</v>
      </c>
      <c r="F819" s="320"/>
      <c r="G819" s="76" t="s">
        <v>15</v>
      </c>
      <c r="H819" s="379">
        <v>9</v>
      </c>
      <c r="I819" s="276"/>
      <c r="J819" s="276"/>
      <c r="K819" s="321"/>
      <c r="L819" s="322"/>
    </row>
    <row r="820" spans="1:12" s="323" customFormat="1" ht="14.25" customHeight="1" x14ac:dyDescent="0.2">
      <c r="A820" s="325"/>
      <c r="B820" s="36"/>
      <c r="C820" s="37"/>
      <c r="D820" s="37"/>
      <c r="E820" s="34"/>
      <c r="F820" s="320"/>
      <c r="G820" s="76"/>
      <c r="H820" s="344"/>
      <c r="I820" s="276"/>
      <c r="J820" s="276"/>
      <c r="K820" s="321"/>
      <c r="L820" s="322"/>
    </row>
    <row r="821" spans="1:12" s="323" customFormat="1" ht="14.25" customHeight="1" x14ac:dyDescent="0.2">
      <c r="A821" s="326" t="s">
        <v>160</v>
      </c>
      <c r="B821" s="80" t="s">
        <v>254</v>
      </c>
      <c r="C821" s="37"/>
      <c r="D821" s="319"/>
      <c r="E821" s="34"/>
      <c r="F821" s="320"/>
      <c r="G821" s="76"/>
      <c r="H821" s="378"/>
      <c r="I821" s="276"/>
      <c r="J821" s="276"/>
      <c r="K821" s="321"/>
      <c r="L821" s="322"/>
    </row>
    <row r="822" spans="1:12" s="323" customFormat="1" x14ac:dyDescent="0.2">
      <c r="A822" s="73" t="s">
        <v>360</v>
      </c>
      <c r="B822" s="36"/>
      <c r="C822" s="37"/>
      <c r="D822" s="37"/>
      <c r="E822" s="288" t="s">
        <v>469</v>
      </c>
      <c r="F822" s="320"/>
      <c r="G822" s="76" t="s">
        <v>15</v>
      </c>
      <c r="H822" s="379">
        <v>6</v>
      </c>
      <c r="I822" s="276"/>
      <c r="J822" s="276"/>
      <c r="K822" s="321"/>
      <c r="L822" s="322"/>
    </row>
    <row r="823" spans="1:12" s="323" customFormat="1" x14ac:dyDescent="0.2">
      <c r="A823" s="73" t="s">
        <v>549</v>
      </c>
      <c r="B823" s="36"/>
      <c r="C823" s="37"/>
      <c r="D823" s="37"/>
      <c r="E823" s="288" t="s">
        <v>255</v>
      </c>
      <c r="F823" s="320"/>
      <c r="G823" s="76" t="s">
        <v>15</v>
      </c>
      <c r="H823" s="379">
        <v>6</v>
      </c>
      <c r="I823" s="276"/>
      <c r="J823" s="276"/>
      <c r="K823" s="321"/>
      <c r="L823" s="322"/>
    </row>
    <row r="824" spans="1:12" ht="12" customHeight="1" x14ac:dyDescent="0.2">
      <c r="A824" s="73"/>
      <c r="E824" s="318"/>
      <c r="G824" s="76"/>
      <c r="H824" s="361"/>
      <c r="I824" s="77"/>
      <c r="J824" s="77"/>
      <c r="K824" s="89"/>
      <c r="L824" s="266"/>
    </row>
    <row r="825" spans="1:12" ht="12" customHeight="1" x14ac:dyDescent="0.2">
      <c r="A825" s="73"/>
      <c r="E825" s="318"/>
      <c r="G825" s="76"/>
      <c r="H825" s="361"/>
      <c r="I825" s="77"/>
      <c r="J825" s="77"/>
      <c r="K825" s="89"/>
      <c r="L825" s="266"/>
    </row>
    <row r="826" spans="1:12" ht="12" customHeight="1" x14ac:dyDescent="0.2">
      <c r="A826" s="73"/>
      <c r="E826" s="318"/>
      <c r="G826" s="76"/>
      <c r="H826" s="361"/>
      <c r="I826" s="77"/>
      <c r="J826" s="77"/>
      <c r="K826" s="89"/>
      <c r="L826" s="266"/>
    </row>
    <row r="827" spans="1:12" s="72" customFormat="1" ht="15" customHeight="1" x14ac:dyDescent="0.2">
      <c r="A827" s="63" t="s">
        <v>361</v>
      </c>
      <c r="B827" s="64"/>
      <c r="C827" s="65"/>
      <c r="D827" s="65"/>
      <c r="E827" s="66" t="s">
        <v>161</v>
      </c>
      <c r="F827" s="67"/>
      <c r="G827" s="68"/>
      <c r="H827" s="368"/>
      <c r="I827" s="69"/>
      <c r="J827" s="69"/>
      <c r="K827" s="94"/>
      <c r="L827" s="266"/>
    </row>
    <row r="828" spans="1:12" ht="12" customHeight="1" x14ac:dyDescent="0.2">
      <c r="A828" s="63" t="s">
        <v>362</v>
      </c>
      <c r="B828" s="64"/>
      <c r="C828" s="65"/>
      <c r="D828" s="65"/>
      <c r="E828" s="66" t="s">
        <v>550</v>
      </c>
      <c r="F828" s="67"/>
      <c r="G828" s="68"/>
      <c r="H828" s="347"/>
      <c r="I828" s="69"/>
      <c r="J828" s="69"/>
      <c r="K828" s="70"/>
      <c r="L828" s="11"/>
    </row>
    <row r="829" spans="1:12" ht="12" customHeight="1" x14ac:dyDescent="0.2">
      <c r="G829" s="76"/>
      <c r="H829" s="348"/>
      <c r="I829" s="77"/>
      <c r="J829" s="77"/>
      <c r="K829" s="78"/>
      <c r="L829" s="11"/>
    </row>
    <row r="830" spans="1:12" ht="12" customHeight="1" x14ac:dyDescent="0.2">
      <c r="A830" s="79" t="s">
        <v>551</v>
      </c>
      <c r="B830" s="80" t="s">
        <v>11</v>
      </c>
      <c r="C830" s="43"/>
      <c r="D830" s="43"/>
      <c r="E830" s="81"/>
      <c r="F830" s="32"/>
      <c r="G830" s="82"/>
      <c r="H830" s="349"/>
      <c r="I830" s="83"/>
      <c r="J830" s="83"/>
      <c r="K830" s="78"/>
      <c r="L830" s="11"/>
    </row>
    <row r="831" spans="1:12" ht="12" customHeight="1" x14ac:dyDescent="0.2">
      <c r="A831" s="73" t="s">
        <v>363</v>
      </c>
      <c r="E831" s="86" t="str">
        <f>E7</f>
        <v>Bill №: 01 - PRELIMINARIES</v>
      </c>
      <c r="G831" s="76"/>
      <c r="H831" s="348"/>
      <c r="I831" s="77"/>
      <c r="J831" s="77"/>
      <c r="K831" s="78"/>
      <c r="L831" s="11"/>
    </row>
    <row r="832" spans="1:12" ht="12" customHeight="1" x14ac:dyDescent="0.2">
      <c r="A832" s="73" t="s">
        <v>552</v>
      </c>
      <c r="E832" s="86" t="str">
        <f>E88</f>
        <v>Bill №: 02 - EXCAVATION AND FILLING</v>
      </c>
      <c r="G832" s="76"/>
      <c r="H832" s="348"/>
      <c r="I832" s="77"/>
      <c r="J832" s="77"/>
      <c r="K832" s="78"/>
      <c r="L832" s="11"/>
    </row>
    <row r="833" spans="1:12" ht="12" customHeight="1" x14ac:dyDescent="0.2">
      <c r="A833" s="73" t="s">
        <v>553</v>
      </c>
      <c r="E833" s="86" t="str">
        <f>E166</f>
        <v>Bill №: 03 - INSITU CONCRETE WORKS</v>
      </c>
      <c r="G833" s="76"/>
      <c r="H833" s="348"/>
      <c r="I833" s="77"/>
      <c r="J833" s="77"/>
      <c r="K833" s="78"/>
      <c r="L833" s="11"/>
    </row>
    <row r="834" spans="1:12" ht="12" customHeight="1" x14ac:dyDescent="0.2">
      <c r="A834" s="73" t="s">
        <v>554</v>
      </c>
      <c r="E834" s="86" t="str">
        <f>E255</f>
        <v>Bill №: 04 - MASONRY</v>
      </c>
      <c r="G834" s="76"/>
      <c r="H834" s="348"/>
      <c r="I834" s="77"/>
      <c r="J834" s="77"/>
      <c r="K834" s="78"/>
      <c r="L834" s="11"/>
    </row>
    <row r="835" spans="1:12" ht="12" customHeight="1" x14ac:dyDescent="0.2">
      <c r="A835" s="73" t="s">
        <v>555</v>
      </c>
      <c r="E835" s="86" t="str">
        <f>E304</f>
        <v>Bill №: 05 - STRUCTURAL METAL WORKS</v>
      </c>
      <c r="G835" s="76"/>
      <c r="H835" s="348"/>
      <c r="I835" s="77"/>
      <c r="J835" s="77"/>
      <c r="K835" s="89"/>
      <c r="L835" s="11"/>
    </row>
    <row r="836" spans="1:12" ht="12" customHeight="1" x14ac:dyDescent="0.2">
      <c r="A836" s="73" t="s">
        <v>556</v>
      </c>
      <c r="E836" s="86" t="str">
        <f>E357</f>
        <v>Bill №: 06 - CARPENTRY</v>
      </c>
      <c r="G836" s="76"/>
      <c r="H836" s="348"/>
      <c r="I836" s="77"/>
      <c r="J836" s="77"/>
      <c r="K836" s="89"/>
      <c r="L836" s="11"/>
    </row>
    <row r="837" spans="1:12" ht="12" customHeight="1" x14ac:dyDescent="0.2">
      <c r="A837" s="73" t="s">
        <v>557</v>
      </c>
      <c r="E837" s="86" t="str">
        <f>E393</f>
        <v>Bill №: 07 - ROOFING</v>
      </c>
      <c r="G837" s="76"/>
      <c r="H837" s="348"/>
      <c r="I837" s="77"/>
      <c r="J837" s="77"/>
      <c r="K837" s="89"/>
      <c r="L837" s="11"/>
    </row>
    <row r="838" spans="1:12" ht="12" customHeight="1" x14ac:dyDescent="0.2">
      <c r="A838" s="73" t="s">
        <v>558</v>
      </c>
      <c r="E838" s="86" t="str">
        <f>E432</f>
        <v>Bill №: 08 - WINDOWS, SCREENS &amp; LIGHTS</v>
      </c>
      <c r="G838" s="76"/>
      <c r="H838" s="348"/>
      <c r="I838" s="77"/>
      <c r="J838" s="77"/>
      <c r="K838" s="89"/>
      <c r="L838" s="11"/>
    </row>
    <row r="839" spans="1:12" ht="12" customHeight="1" x14ac:dyDescent="0.2">
      <c r="A839" s="73" t="s">
        <v>559</v>
      </c>
      <c r="E839" s="86" t="str">
        <f>E465</f>
        <v>Bill №: 09 - DOORS, SHUTTERS &amp; HATCHES</v>
      </c>
      <c r="G839" s="76"/>
      <c r="H839" s="348"/>
      <c r="I839" s="77"/>
      <c r="J839" s="77"/>
      <c r="K839" s="89"/>
      <c r="L839" s="11"/>
    </row>
    <row r="840" spans="1:12" ht="12" customHeight="1" x14ac:dyDescent="0.2">
      <c r="A840" s="73" t="s">
        <v>560</v>
      </c>
      <c r="E840" s="86" t="str">
        <f>E501</f>
        <v>Bill №: 10 - STAIRS, WALKWAYS AND BALUSTRADES</v>
      </c>
      <c r="G840" s="76"/>
      <c r="H840" s="348"/>
      <c r="I840" s="77"/>
      <c r="J840" s="77"/>
      <c r="K840" s="89"/>
      <c r="L840" s="11"/>
    </row>
    <row r="841" spans="1:12" ht="12" customHeight="1" x14ac:dyDescent="0.2">
      <c r="A841" s="73" t="s">
        <v>561</v>
      </c>
      <c r="E841" s="86" t="str">
        <f>E524</f>
        <v>Bill №: 11 - FLOOR, WALL, CEILING, AND ROOF FINISHINGS</v>
      </c>
      <c r="G841" s="76"/>
      <c r="H841" s="348"/>
      <c r="I841" s="77"/>
      <c r="J841" s="77"/>
      <c r="K841" s="78"/>
      <c r="L841" s="11"/>
    </row>
    <row r="842" spans="1:12" ht="12" customHeight="1" x14ac:dyDescent="0.2">
      <c r="A842" s="73" t="s">
        <v>562</v>
      </c>
      <c r="E842" s="86" t="str">
        <f>E571</f>
        <v>Bill №: 12 - SUSPENDED CEILING</v>
      </c>
      <c r="G842" s="76"/>
      <c r="H842" s="348"/>
      <c r="I842" s="77"/>
      <c r="J842" s="77"/>
      <c r="K842" s="78"/>
      <c r="L842" s="11"/>
    </row>
    <row r="843" spans="1:12" ht="12" customHeight="1" x14ac:dyDescent="0.2">
      <c r="A843" s="73" t="s">
        <v>563</v>
      </c>
      <c r="E843" s="86" t="str">
        <f>E605</f>
        <v>Bill №: 13 - PAINTING &amp; DECORATIONS</v>
      </c>
      <c r="G843" s="76"/>
      <c r="H843" s="348"/>
      <c r="I843" s="77"/>
      <c r="J843" s="77"/>
      <c r="K843" s="78"/>
      <c r="L843" s="11"/>
    </row>
    <row r="844" spans="1:12" ht="12" customHeight="1" x14ac:dyDescent="0.2">
      <c r="A844" s="73" t="s">
        <v>564</v>
      </c>
      <c r="E844" s="86" t="str">
        <f>E647</f>
        <v>Bill №: 14 - HYDRAULICS AND DRAINAGE</v>
      </c>
      <c r="G844" s="76"/>
      <c r="H844" s="348"/>
      <c r="I844" s="77"/>
      <c r="J844" s="77"/>
      <c r="K844" s="78"/>
      <c r="L844" s="11"/>
    </row>
    <row r="845" spans="1:12" ht="12" customHeight="1" x14ac:dyDescent="0.2">
      <c r="A845" s="73" t="s">
        <v>565</v>
      </c>
      <c r="E845" s="86" t="str">
        <f>E709</f>
        <v>Bill №: 15 - MECHANICAL &amp; ELECTRICAL SERVICES</v>
      </c>
      <c r="G845" s="76"/>
      <c r="H845" s="348"/>
      <c r="I845" s="77"/>
      <c r="J845" s="77"/>
      <c r="K845" s="78"/>
      <c r="L845" s="11"/>
    </row>
    <row r="846" spans="1:12" ht="12" customHeight="1" x14ac:dyDescent="0.2">
      <c r="A846" s="73" t="s">
        <v>566</v>
      </c>
      <c r="E846" s="86" t="str">
        <f>E801</f>
        <v>Bill №: 16 - INSULATION, FIRE STOPPING &amp; FIRE PROTECTION</v>
      </c>
      <c r="G846" s="76"/>
      <c r="H846" s="348"/>
      <c r="I846" s="77"/>
      <c r="J846" s="77"/>
      <c r="K846" s="78"/>
      <c r="L846" s="11"/>
    </row>
    <row r="847" spans="1:12" ht="12" customHeight="1" x14ac:dyDescent="0.2">
      <c r="A847" s="73"/>
      <c r="E847" s="86"/>
      <c r="G847" s="76"/>
      <c r="H847" s="348"/>
      <c r="I847" s="77"/>
      <c r="J847" s="77"/>
      <c r="K847" s="78"/>
      <c r="L847" s="11"/>
    </row>
    <row r="848" spans="1:12" ht="12" customHeight="1" x14ac:dyDescent="0.2">
      <c r="B848" s="87"/>
      <c r="E848" s="328" t="s">
        <v>4</v>
      </c>
      <c r="F848" s="329"/>
      <c r="G848" s="330"/>
      <c r="H848" s="370"/>
      <c r="I848" s="331"/>
      <c r="J848" s="331"/>
      <c r="K848" s="332"/>
      <c r="L848" s="11"/>
    </row>
    <row r="849" spans="1:12" s="72" customFormat="1" ht="15" customHeight="1" x14ac:dyDescent="0.2">
      <c r="A849" s="35"/>
      <c r="B849" s="36"/>
      <c r="C849" s="37"/>
      <c r="D849" s="37"/>
      <c r="E849" s="38"/>
      <c r="F849" s="11"/>
      <c r="G849" s="76"/>
      <c r="H849" s="348"/>
      <c r="I849" s="77"/>
      <c r="J849" s="77"/>
      <c r="K849" s="78"/>
    </row>
    <row r="850" spans="1:12" s="72" customFormat="1" ht="15" customHeight="1" x14ac:dyDescent="0.2">
      <c r="A850" s="35"/>
      <c r="B850" s="36"/>
      <c r="C850" s="37"/>
      <c r="D850" s="37"/>
      <c r="E850" s="38"/>
      <c r="F850" s="11"/>
      <c r="G850" s="76"/>
      <c r="H850" s="348"/>
      <c r="I850" s="77"/>
      <c r="J850" s="77"/>
      <c r="K850" s="78"/>
    </row>
    <row r="851" spans="1:12" x14ac:dyDescent="0.2">
      <c r="G851" s="76"/>
      <c r="H851" s="348"/>
      <c r="I851" s="77"/>
      <c r="J851" s="77"/>
      <c r="K851" s="78"/>
      <c r="L851" s="11"/>
    </row>
    <row r="852" spans="1:12" s="32" customFormat="1" ht="12" customHeight="1" x14ac:dyDescent="0.2">
      <c r="A852" s="79" t="s">
        <v>364</v>
      </c>
      <c r="B852" s="80" t="s">
        <v>9</v>
      </c>
      <c r="C852" s="43"/>
      <c r="D852" s="43"/>
      <c r="E852" s="81"/>
      <c r="G852" s="82"/>
      <c r="H852" s="349"/>
      <c r="I852" s="83"/>
      <c r="J852" s="83"/>
      <c r="K852" s="78"/>
    </row>
    <row r="853" spans="1:12" ht="12" customHeight="1" x14ac:dyDescent="0.2">
      <c r="A853" s="73" t="s">
        <v>567</v>
      </c>
      <c r="E853" s="86" t="str">
        <f>E831</f>
        <v>Bill №: 01 - PRELIMINARIES</v>
      </c>
      <c r="G853" s="76"/>
      <c r="H853" s="348"/>
      <c r="I853" s="77"/>
      <c r="J853" s="77"/>
      <c r="K853" s="78"/>
      <c r="L853" s="11"/>
    </row>
    <row r="854" spans="1:12" ht="12" customHeight="1" x14ac:dyDescent="0.2">
      <c r="A854" s="73" t="s">
        <v>568</v>
      </c>
      <c r="E854" s="86" t="str">
        <f t="shared" ref="E854:E867" si="0">E832</f>
        <v>Bill №: 02 - EXCAVATION AND FILLING</v>
      </c>
      <c r="G854" s="76"/>
      <c r="H854" s="348"/>
      <c r="I854" s="77"/>
      <c r="J854" s="77"/>
      <c r="K854" s="78"/>
      <c r="L854" s="11"/>
    </row>
    <row r="855" spans="1:12" ht="12" customHeight="1" x14ac:dyDescent="0.2">
      <c r="A855" s="73" t="s">
        <v>569</v>
      </c>
      <c r="E855" s="86" t="str">
        <f t="shared" si="0"/>
        <v>Bill №: 03 - INSITU CONCRETE WORKS</v>
      </c>
      <c r="G855" s="76"/>
      <c r="H855" s="348"/>
      <c r="I855" s="77"/>
      <c r="J855" s="77"/>
      <c r="K855" s="78"/>
      <c r="L855" s="11"/>
    </row>
    <row r="856" spans="1:12" ht="12" customHeight="1" x14ac:dyDescent="0.2">
      <c r="A856" s="73" t="s">
        <v>570</v>
      </c>
      <c r="E856" s="86" t="str">
        <f t="shared" si="0"/>
        <v>Bill №: 04 - MASONRY</v>
      </c>
      <c r="G856" s="76"/>
      <c r="H856" s="348"/>
      <c r="I856" s="77"/>
      <c r="J856" s="77"/>
      <c r="K856" s="78"/>
      <c r="L856" s="11"/>
    </row>
    <row r="857" spans="1:12" ht="12" customHeight="1" x14ac:dyDescent="0.2">
      <c r="A857" s="73" t="s">
        <v>571</v>
      </c>
      <c r="E857" s="86" t="str">
        <f t="shared" si="0"/>
        <v>Bill №: 05 - STRUCTURAL METAL WORKS</v>
      </c>
      <c r="G857" s="76"/>
      <c r="H857" s="348"/>
      <c r="I857" s="77"/>
      <c r="J857" s="77"/>
      <c r="K857" s="78"/>
      <c r="L857" s="11"/>
    </row>
    <row r="858" spans="1:12" ht="12" customHeight="1" x14ac:dyDescent="0.2">
      <c r="A858" s="73" t="s">
        <v>572</v>
      </c>
      <c r="E858" s="86" t="str">
        <f t="shared" si="0"/>
        <v>Bill №: 06 - CARPENTRY</v>
      </c>
      <c r="G858" s="76"/>
      <c r="H858" s="348"/>
      <c r="I858" s="77"/>
      <c r="J858" s="77"/>
      <c r="K858" s="78"/>
      <c r="L858" s="11"/>
    </row>
    <row r="859" spans="1:12" ht="12" customHeight="1" x14ac:dyDescent="0.2">
      <c r="A859" s="73" t="s">
        <v>573</v>
      </c>
      <c r="E859" s="86" t="str">
        <f t="shared" si="0"/>
        <v>Bill №: 07 - ROOFING</v>
      </c>
      <c r="G859" s="76"/>
      <c r="H859" s="348"/>
      <c r="I859" s="77"/>
      <c r="J859" s="77"/>
      <c r="K859" s="78"/>
      <c r="L859" s="11"/>
    </row>
    <row r="860" spans="1:12" ht="12" customHeight="1" x14ac:dyDescent="0.2">
      <c r="A860" s="73" t="s">
        <v>574</v>
      </c>
      <c r="E860" s="86" t="str">
        <f t="shared" si="0"/>
        <v>Bill №: 08 - WINDOWS, SCREENS &amp; LIGHTS</v>
      </c>
      <c r="G860" s="76"/>
      <c r="H860" s="348"/>
      <c r="I860" s="77"/>
      <c r="J860" s="77"/>
      <c r="K860" s="78"/>
      <c r="L860" s="11"/>
    </row>
    <row r="861" spans="1:12" ht="12" customHeight="1" x14ac:dyDescent="0.2">
      <c r="A861" s="73" t="s">
        <v>575</v>
      </c>
      <c r="E861" s="86" t="str">
        <f t="shared" si="0"/>
        <v>Bill №: 09 - DOORS, SHUTTERS &amp; HATCHES</v>
      </c>
      <c r="G861" s="76"/>
      <c r="H861" s="348"/>
      <c r="I861" s="77"/>
      <c r="J861" s="77"/>
      <c r="K861" s="78"/>
      <c r="L861" s="11"/>
    </row>
    <row r="862" spans="1:12" ht="12" customHeight="1" x14ac:dyDescent="0.2">
      <c r="A862" s="73" t="s">
        <v>576</v>
      </c>
      <c r="E862" s="86" t="str">
        <f t="shared" si="0"/>
        <v>Bill №: 10 - STAIRS, WALKWAYS AND BALUSTRADES</v>
      </c>
      <c r="G862" s="76"/>
      <c r="H862" s="348"/>
      <c r="I862" s="77"/>
      <c r="J862" s="77"/>
      <c r="K862" s="78"/>
      <c r="L862" s="11"/>
    </row>
    <row r="863" spans="1:12" ht="12" customHeight="1" x14ac:dyDescent="0.2">
      <c r="A863" s="73" t="s">
        <v>577</v>
      </c>
      <c r="E863" s="86" t="str">
        <f t="shared" si="0"/>
        <v>Bill №: 11 - FLOOR, WALL, CEILING, AND ROOF FINISHINGS</v>
      </c>
      <c r="G863" s="76"/>
      <c r="H863" s="348"/>
      <c r="I863" s="77"/>
      <c r="J863" s="77"/>
      <c r="K863" s="78"/>
      <c r="L863" s="11"/>
    </row>
    <row r="864" spans="1:12" ht="12" customHeight="1" x14ac:dyDescent="0.2">
      <c r="A864" s="73" t="s">
        <v>578</v>
      </c>
      <c r="E864" s="86" t="str">
        <f t="shared" si="0"/>
        <v>Bill №: 12 - SUSPENDED CEILING</v>
      </c>
      <c r="G864" s="76"/>
      <c r="H864" s="348"/>
      <c r="I864" s="77"/>
      <c r="J864" s="77"/>
      <c r="K864" s="78"/>
      <c r="L864" s="11"/>
    </row>
    <row r="865" spans="1:12" ht="12" customHeight="1" x14ac:dyDescent="0.2">
      <c r="A865" s="73" t="s">
        <v>579</v>
      </c>
      <c r="E865" s="86" t="str">
        <f t="shared" si="0"/>
        <v>Bill №: 13 - PAINTING &amp; DECORATIONS</v>
      </c>
      <c r="G865" s="76"/>
      <c r="H865" s="348"/>
      <c r="I865" s="77"/>
      <c r="J865" s="77"/>
      <c r="K865" s="78"/>
      <c r="L865" s="11"/>
    </row>
    <row r="866" spans="1:12" ht="12" customHeight="1" x14ac:dyDescent="0.2">
      <c r="A866" s="73" t="s">
        <v>580</v>
      </c>
      <c r="E866" s="86" t="str">
        <f t="shared" si="0"/>
        <v>Bill №: 14 - HYDRAULICS AND DRAINAGE</v>
      </c>
      <c r="G866" s="76"/>
      <c r="H866" s="348"/>
      <c r="I866" s="77"/>
      <c r="J866" s="77"/>
      <c r="K866" s="78"/>
      <c r="L866" s="11"/>
    </row>
    <row r="867" spans="1:12" ht="12" customHeight="1" x14ac:dyDescent="0.2">
      <c r="A867" s="73" t="s">
        <v>581</v>
      </c>
      <c r="E867" s="86" t="str">
        <f t="shared" si="0"/>
        <v>Bill №: 15 - MECHANICAL &amp; ELECTRICAL SERVICES</v>
      </c>
      <c r="G867" s="76"/>
      <c r="H867" s="348"/>
      <c r="I867" s="77"/>
      <c r="J867" s="77"/>
      <c r="K867" s="78"/>
      <c r="L867" s="11"/>
    </row>
    <row r="868" spans="1:12" ht="12" customHeight="1" x14ac:dyDescent="0.2">
      <c r="A868" s="73" t="s">
        <v>582</v>
      </c>
      <c r="E868" s="86" t="str">
        <f>E846</f>
        <v>Bill №: 16 - INSULATION, FIRE STOPPING &amp; FIRE PROTECTION</v>
      </c>
      <c r="G868" s="76"/>
      <c r="H868" s="348"/>
      <c r="I868" s="77"/>
      <c r="J868" s="77"/>
      <c r="K868" s="78"/>
      <c r="L868" s="11"/>
    </row>
    <row r="869" spans="1:12" ht="12" customHeight="1" x14ac:dyDescent="0.2">
      <c r="A869" s="73"/>
      <c r="E869" s="313"/>
      <c r="F869" s="280"/>
      <c r="G869" s="76"/>
      <c r="H869" s="348"/>
      <c r="I869" s="77"/>
      <c r="J869" s="77"/>
      <c r="K869" s="89"/>
      <c r="L869" s="11"/>
    </row>
    <row r="870" spans="1:12" ht="12" customHeight="1" x14ac:dyDescent="0.2">
      <c r="B870" s="87"/>
      <c r="E870" s="328" t="s">
        <v>4</v>
      </c>
      <c r="F870" s="329"/>
      <c r="G870" s="330"/>
      <c r="H870" s="370"/>
      <c r="I870" s="331"/>
      <c r="J870" s="331"/>
      <c r="K870" s="332"/>
      <c r="L870" s="11"/>
    </row>
    <row r="871" spans="1:12" ht="12" customHeight="1" x14ac:dyDescent="0.2">
      <c r="G871" s="76"/>
      <c r="H871" s="348"/>
      <c r="I871" s="77"/>
      <c r="J871" s="77"/>
      <c r="K871" s="78"/>
      <c r="L871" s="11"/>
    </row>
    <row r="872" spans="1:12" ht="12" customHeight="1" x14ac:dyDescent="0.2">
      <c r="G872" s="76"/>
      <c r="H872" s="348"/>
      <c r="I872" s="77"/>
      <c r="J872" s="77"/>
      <c r="K872" s="78"/>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A882" s="63" t="s">
        <v>365</v>
      </c>
      <c r="B882" s="64"/>
      <c r="C882" s="65"/>
      <c r="D882" s="65"/>
      <c r="E882" s="66" t="s">
        <v>583</v>
      </c>
      <c r="F882" s="91"/>
      <c r="G882" s="92"/>
      <c r="H882" s="350"/>
      <c r="I882" s="93"/>
      <c r="J882" s="93"/>
      <c r="K882" s="94"/>
      <c r="L882" s="11"/>
    </row>
  </sheetData>
  <sheetProtection selectLockedCells="1"/>
  <pageMargins left="1.3399999999999999" right="0.45" top="0.75" bottom="0.75" header="0.3" footer="0.3"/>
  <pageSetup scale="61" fitToWidth="0" fitToHeight="0" orientation="portrait" horizontalDpi="300" verticalDpi="300"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2019-05-09T07:15:00Z</cp:lastPrinted>
  <dcterms:created xsi:type="dcterms:W3CDTF">1997-08-04T14:16:05Z</dcterms:created>
  <dcterms:modified xsi:type="dcterms:W3CDTF">2019-05-12T07:17:48Z</dcterms:modified>
</cp:coreProperties>
</file>